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Print_Area" localSheetId="1">INDST17!$A$1:$L$87</definedName>
    <definedName name="_xlnm.Print_Titles" localSheetId="1">INDST17!$17:$21</definedName>
  </definedNames>
  <calcPr calcId="125725"/>
</workbook>
</file>

<file path=xl/calcChain.xml><?xml version="1.0" encoding="utf-8"?>
<calcChain xmlns="http://schemas.openxmlformats.org/spreadsheetml/2006/main">
  <c r="F10" i="2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<sst xmlns="http://schemas.openxmlformats.org/spreadsheetml/2006/main" count="298" uniqueCount="252">
  <si>
    <t>C</t>
  </si>
  <si>
    <t>Other mining and quarrying</t>
  </si>
  <si>
    <t>انشطة اخرى للتعدين واستغلال المحاجر</t>
  </si>
  <si>
    <t>D</t>
  </si>
  <si>
    <t>Manufacture of tobacco products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</si>
  <si>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</si>
  <si>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</si>
  <si>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</si>
  <si>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</si>
  <si>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</si>
  <si>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</si>
  <si>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</si>
  <si>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</si>
  <si>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</si>
  <si>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</si>
  <si>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</si>
  <si>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</si>
  <si>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</si>
  <si>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</si>
  <si>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</si>
  <si>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</si>
  <si>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</si>
  <si>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</si>
  <si>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</si>
  <si>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</si>
  <si>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</si>
  <si>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</si>
  <si>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</si>
  <si>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</si>
  <si>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</si>
  <si>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</si>
  <si>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</si>
  <si>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</si>
  <si>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</si>
  <si>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</si>
  <si>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</si>
  <si>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</si>
  <si>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</si>
  <si>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</si>
  <si>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</si>
  <si>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</si>
  <si>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</si>
  <si>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</si>
  <si>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</si>
  <si>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</si>
  <si>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</si>
  <si>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</si>
  <si>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</si>
  <si>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</si>
  <si>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</si>
  <si>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</si>
  <si>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</si>
  <si>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</si>
  <si>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</si>
  <si>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</si>
  <si>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</si>
  <si>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</si>
  <si>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</si>
  <si>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</si>
  <si>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</si>
  <si>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</si>
  <si>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</si>
  <si>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</si>
  <si>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</si>
  <si>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</si>
  <si>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</si>
  <si>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</si>
  <si>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</si>
  <si>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</si>
  <si>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</si>
  <si>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</si>
  <si>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</si>
  <si>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</si>
  <si>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</si>
  <si>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</si>
  <si>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</si>
  <si>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</si>
  <si>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</si>
  <si>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</si>
  <si>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</si>
  <si>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</si>
  <si>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</si>
  <si>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</si>
  <si>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</si>
  <si>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</si>
  <si>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</si>
  <si>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</si>
  <si>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</si>
  <si>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</si>
  <si>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</si>
  <si>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</si>
  <si>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</si>
  <si>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</si>
  <si>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</si>
  <si>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</si>
  <si>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</si>
  <si>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</si>
  <si>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</si>
  <si>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</si>
  <si>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</si>
  <si>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</si>
  <si>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</si>
  <si>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</si>
  <si>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</si>
  <si>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</si>
  <si>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</si>
  <si>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</si>
  <si>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</si>
  <si>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</si>
  <si>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</si>
  <si>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</si>
  <si>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</si>
  <si>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</si>
  <si>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</si>
  <si>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</si>
  <si>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</si>
  <si>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</si>
  <si>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</si>
  <si>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</si>
  <si>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</si>
  <si>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</si>
  <si>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</si>
  <si>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</si>
  <si>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</si>
  <si>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</si>
  <si>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</si>
  <si>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</si>
  <si>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</si>
  <si>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</si>
  <si>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</si>
  <si>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</si>
  <si>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</si>
  <si>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</si>
  <si>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</si>
  <si>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</si>
  <si>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</si>
  <si>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</si>
  <si>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</si>
  <si>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</si>
  <si>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</si>
  <si>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</si>
  <si>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</si>
  <si>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</si>
  <si>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</si>
  <si>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</si>
  <si>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</si>
  <si>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</si>
  <si>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</si>
  <si>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</si>
  <si>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</si>
  <si>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</si>
  <si>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</si>
  <si>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</si>
  <si>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</si>
  <si>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</si>
  <si>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</si>
  <si>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</si>
  <si>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</si>
  <si>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</si>
  <si>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</si>
  <si>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</si>
  <si>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</si>
  <si>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</si>
  <si>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</si>
  <si>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</si>
  <si>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</si>
  <si>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</si>
  <si>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</si>
  <si>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</si>
  <si>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</si>
  <si>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</si>
  <si>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</si>
  <si>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</si>
  <si>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</si>
  <si>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</si>
  <si>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</si>
  <si>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</si>
  <si>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</si>
  <si>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</si>
  <si>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</si>
  <si>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</si>
  <si>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</si>
  <si>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</si>
  <si>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</si>
  <si>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</si>
  <si>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</si>
  <si>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</si>
  <si>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</si>
  <si>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</si>
  <si>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</si>
  <si>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</si>
  <si>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</si>
  <si>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</si>
  <si>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</si>
  <si>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</si>
  <si>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</si>
  <si>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</si>
  <si>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</si>
  <si>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</si>
  <si>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</si>
  <si>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</si>
  <si>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</si>
  <si>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</si>
  <si>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</si>
  <si>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</si>
  <si>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</si>
  <si>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</si>
  <si>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</si>
  <si>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</si>
  <si>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</si>
  <si>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</si>
  <si>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</si>
  <si>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</si>
  <si>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</si>
  <si>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</si>
  <si>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</si>
  <si>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جدول 1-5: بعض المؤشرات المستخلصة في الأراضي الفلسطينية حسب النشاط الاقتصادي، 2010</t>
  </si>
  <si>
    <t>جدول 1-5 (تابع): بعض المؤشرات المستخلصة في الأراضي الفلسطينية حسب النشاط الاقتصادي، 2010</t>
  </si>
  <si>
    <t>Industrial Activities</t>
  </si>
  <si>
    <t>Construction Activities</t>
  </si>
  <si>
    <t>Internal Trade Activities</t>
  </si>
  <si>
    <t>Transport &amp; storage Activities</t>
  </si>
  <si>
    <t>Information &amp; Communications Activities</t>
  </si>
  <si>
    <t>Services Activities</t>
  </si>
  <si>
    <t>Total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</si>
  <si>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</si>
  <si>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</si>
  <si>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</si>
  <si>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</si>
  <si>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</si>
  <si>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</si>
  <si>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</si>
  <si>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>+</t>
  </si>
  <si>
    <t>Table 1-5 (Cont.): Selected Indicators in the Palestinian Territory by Economic Activity, 2010</t>
  </si>
  <si>
    <t>Table 1-5: Selected Indicators in the Palestinian Territory by Economic Activity, 2010</t>
  </si>
  <si>
    <t>نسبة الاهتلاك السنوي الى الانتاج</t>
  </si>
  <si>
    <t>نسبة تعويضات العاملين الى القيمة المضافة</t>
  </si>
  <si>
    <t>نسبة القيمة المضافة الى الانتاج</t>
  </si>
  <si>
    <t>نصيب المستخدم بأجر من القيمة المضافة بالدولار</t>
  </si>
  <si>
    <t xml:space="preserve">نصيب العامل من القيمة المضافة بالدولار </t>
  </si>
  <si>
    <t xml:space="preserve">نصيب المستخدم بأجر من الانتاج بالدولار </t>
  </si>
  <si>
    <t xml:space="preserve">نصيب العامل من الانتاج بالدولار </t>
  </si>
  <si>
    <t xml:space="preserve">نصيب المستخدم بأجر من تعويضات العاملين بالدولار </t>
  </si>
  <si>
    <t>دليل النشاط</t>
  </si>
  <si>
    <t>Depreciation to Output %</t>
  </si>
  <si>
    <t>Compensation of Employees to Value Added %</t>
  </si>
  <si>
    <t>Value Added to Output %</t>
  </si>
  <si>
    <t>Value Added per Wage Employee in ($)</t>
  </si>
  <si>
    <t>Value Added per Employed Person in ($)</t>
  </si>
  <si>
    <t>Output per Wage Employee in ($)</t>
  </si>
  <si>
    <t>Output per Employed person in ($)</t>
  </si>
  <si>
    <t>Compensation per wage Employee in ($)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</si>
</sst>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2" fontId="4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right"/>
    </xf>
    <xf numFmtId="2" fontId="4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1" fillId="0" borderId="4" xfId="0" applyNumberFormat="1" applyFont="1" applyBorder="1"/>
    <xf numFmtId="2" fontId="1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0" fillId="0" borderId="4" xfId="0" applyNumberFormat="1" applyBorder="1"/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8" fillId="0" borderId="0" xfId="0" applyNumberFormat="1" applyFont="1" applyBorder="1"/>
    <xf numFmtId="2" fontId="0" fillId="0" borderId="0" xfId="0" applyNumberFormat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" fontId="10" fillId="0" borderId="11" xfId="0" applyNumberFormat="1" applyFont="1" applyBorder="1"/>
    <xf numFmtId="1" fontId="10" fillId="0" borderId="0" xfId="0" applyNumberFormat="1" applyFont="1" applyBorder="1"/>
    <xf numFmtId="1" fontId="11" fillId="0" borderId="0" xfId="0" applyNumberFormat="1" applyFont="1" applyBorder="1"/>
    <xf numFmtId="1" fontId="11" fillId="0" borderId="12" xfId="0" applyNumberFormat="1" applyFont="1" applyBorder="1"/>
    <xf numFmtId="164" fontId="10" fillId="0" borderId="11" xfId="0" applyNumberFormat="1" applyFont="1" applyBorder="1"/>
    <xf numFmtId="164" fontId="10" fillId="0" borderId="0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1" fillId="0" borderId="12" xfId="0" applyNumberFormat="1" applyFont="1" applyBorder="1"/>
    <xf numFmtId="1" fontId="12" fillId="0" borderId="0" xfId="0" applyNumberFormat="1" applyFont="1" applyBorder="1"/>
    <xf numFmtId="0" fontId="0" fillId="0" borderId="0" xfId="0" applyAlignment="1">
      <alignment vertical="center"/>
    </xf>
    <xf numFmtId="164" fontId="13" fillId="0" borderId="11" xfId="0" applyNumberFormat="1" applyFont="1" applyBorder="1"/>
    <xf numFmtId="164" fontId="13" fillId="0" borderId="0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4" fillId="0" borderId="12" xfId="0" applyNumberFormat="1" applyFont="1" applyBorder="1"/>
    <xf numFmtId="164" fontId="0" fillId="0" borderId="0" xfId="0" applyNumberFormat="1"/>
    <xf numFmtId="0" fontId="1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9" fillId="0" borderId="5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2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6" xfId="0" applyFont="1" applyBorder="1" applyAlignment="1">
      <alignment horizontal="right" vertical="top" wrapText="1" indent="1"/>
    </xf>
    <xf numFmtId="0" fontId="19" fillId="0" borderId="10" xfId="0" applyFont="1" applyBorder="1" applyAlignment="1">
      <alignment horizontal="right" vertical="top" wrapText="1" indent="1"/>
    </xf>
    <xf numFmtId="0" fontId="19" fillId="0" borderId="3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7" xfId="0" applyFont="1" applyBorder="1" applyAlignment="1">
      <alignment horizontal="right" vertical="top" wrapText="1" indent="1"/>
    </xf>
    <xf numFmtId="0" fontId="17" fillId="0" borderId="1" xfId="0" applyFont="1" applyBorder="1" applyAlignment="1">
      <alignment horizontal="right" vertical="top" wrapText="1" indent="1"/>
    </xf>
    <xf numFmtId="0" fontId="17" fillId="0" borderId="4" xfId="0" applyFont="1" applyFill="1" applyBorder="1" applyAlignment="1">
      <alignment horizontal="right" vertical="top" wrapText="1" indent="1"/>
    </xf>
    <xf numFmtId="0" fontId="17" fillId="0" borderId="7" xfId="0" applyFont="1" applyFill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indent="1" readingOrder="2"/>
    </xf>
    <xf numFmtId="0" fontId="9" fillId="0" borderId="4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right" vertical="top" indent="1" readingOrder="2"/>
    </xf>
    <xf numFmtId="0" fontId="9" fillId="0" borderId="13" xfId="0" applyFont="1" applyBorder="1" applyAlignment="1">
      <alignment horizontal="right" vertical="top" indent="1" readingOrder="2"/>
    </xf>
    <xf numFmtId="0" fontId="19" fillId="0" borderId="4" xfId="0" applyFont="1" applyBorder="1" applyAlignment="1">
      <alignment horizontal="left" vertical="top" wrapText="1" indent="1"/>
    </xf>
    <xf numFmtId="0" fontId="19" fillId="0" borderId="7" xfId="0" applyFont="1" applyBorder="1" applyAlignment="1">
      <alignment horizontal="left" vertical="top" wrapText="1" indent="1"/>
    </xf>
    <xf numFmtId="0" fontId="19" fillId="0" borderId="1" xfId="0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5" xfId="0" applyFont="1" applyBorder="1" applyAlignment="1">
      <alignment horizontal="left" vertical="top" wrapText="1" indent="1"/>
    </xf>
    <xf numFmtId="0" fontId="19" fillId="0" borderId="8" xfId="0" applyFont="1" applyBorder="1" applyAlignment="1">
      <alignment horizontal="left" vertical="top" wrapText="1" indent="1"/>
    </xf>
    <xf numFmtId="0" fontId="20" fillId="0" borderId="5" xfId="0" applyFont="1" applyBorder="1" applyAlignment="1">
      <alignment horizontal="left" vertical="top" wrapText="1" indent="1"/>
    </xf>
    <xf numFmtId="0" fontId="20" fillId="0" borderId="8" xfId="0" applyFont="1" applyBorder="1" applyAlignment="1">
      <alignment horizontal="left" vertical="top" wrapText="1" indent="1"/>
    </xf>
    <xf numFmtId="2" fontId="20" fillId="0" borderId="5" xfId="0" applyNumberFormat="1" applyFont="1" applyBorder="1" applyAlignment="1">
      <alignment horizontal="left" vertical="top" wrapText="1" indent="1"/>
    </xf>
    <xf numFmtId="2" fontId="20" fillId="0" borderId="8" xfId="0" applyNumberFormat="1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 readingOrder="1"/>
    </xf>
    <xf numFmtId="0" fontId="13" fillId="0" borderId="7" xfId="0" applyFont="1" applyBorder="1" applyAlignment="1">
      <alignment horizontal="left" vertical="top" wrapText="1" indent="1" readingOrder="1"/>
    </xf>
    <xf numFmtId="0" fontId="13" fillId="0" borderId="13" xfId="0" applyFont="1" applyBorder="1" applyAlignment="1">
      <alignment horizontal="left" vertical="top" wrapText="1" indent="1"/>
    </xf>
    <xf numFmtId="164" fontId="19" fillId="0" borderId="2" xfId="0" applyNumberFormat="1" applyFont="1" applyBorder="1" applyAlignment="1">
      <alignment horizontal="right" vertical="top" wrapText="1" indent="1"/>
    </xf>
    <xf numFmtId="164" fontId="19" fillId="0" borderId="11" xfId="0" applyNumberFormat="1" applyFont="1" applyBorder="1" applyAlignment="1">
      <alignment horizontal="right" vertical="top" wrapText="1" indent="1"/>
    </xf>
    <xf numFmtId="164" fontId="19" fillId="0" borderId="6" xfId="0" applyNumberFormat="1" applyFont="1" applyBorder="1" applyAlignment="1">
      <alignment horizontal="right" vertical="top" wrapText="1" indent="1"/>
    </xf>
    <xf numFmtId="164" fontId="19" fillId="0" borderId="5" xfId="0" applyNumberFormat="1" applyFont="1" applyBorder="1" applyAlignment="1">
      <alignment horizontal="right" vertical="top" wrapText="1" indent="1"/>
    </xf>
    <xf numFmtId="164" fontId="19" fillId="0" borderId="0" xfId="0" applyNumberFormat="1" applyFont="1" applyBorder="1" applyAlignment="1">
      <alignment horizontal="right" vertical="top" wrapText="1" indent="1"/>
    </xf>
    <xf numFmtId="164" fontId="19" fillId="0" borderId="8" xfId="0" applyNumberFormat="1" applyFont="1" applyBorder="1" applyAlignment="1">
      <alignment horizontal="right" vertical="top" wrapText="1" indent="1"/>
    </xf>
    <xf numFmtId="164" fontId="19" fillId="0" borderId="12" xfId="0" applyNumberFormat="1" applyFont="1" applyBorder="1" applyAlignment="1">
      <alignment horizontal="right" vertical="top" wrapText="1" indent="1"/>
    </xf>
    <xf numFmtId="164" fontId="19" fillId="0" borderId="10" xfId="0" applyNumberFormat="1" applyFont="1" applyBorder="1" applyAlignment="1">
      <alignment horizontal="right" vertical="top" wrapText="1" indent="1"/>
    </xf>
    <xf numFmtId="164" fontId="19" fillId="0" borderId="3" xfId="0" applyNumberFormat="1" applyFont="1" applyBorder="1" applyAlignment="1">
      <alignment horizontal="right" vertical="top" wrapText="1" indent="1"/>
    </xf>
    <xf numFmtId="164" fontId="14" fillId="0" borderId="5" xfId="0" applyNumberFormat="1" applyFont="1" applyBorder="1" applyAlignment="1">
      <alignment horizontal="right" vertical="top" wrapText="1" indent="1"/>
    </xf>
    <xf numFmtId="164" fontId="14" fillId="0" borderId="0" xfId="0" applyNumberFormat="1" applyFont="1" applyBorder="1" applyAlignment="1">
      <alignment horizontal="right" vertical="top" wrapText="1" indent="1"/>
    </xf>
    <xf numFmtId="164" fontId="14" fillId="0" borderId="6" xfId="0" applyNumberFormat="1" applyFont="1" applyBorder="1" applyAlignment="1">
      <alignment horizontal="right" vertical="top" wrapText="1" indent="1"/>
    </xf>
    <xf numFmtId="164" fontId="14" fillId="0" borderId="8" xfId="0" applyNumberFormat="1" applyFont="1" applyBorder="1" applyAlignment="1">
      <alignment horizontal="right" vertical="top" wrapText="1" indent="1"/>
    </xf>
    <xf numFmtId="164" fontId="14" fillId="0" borderId="12" xfId="0" applyNumberFormat="1" applyFont="1" applyBorder="1" applyAlignment="1">
      <alignment horizontal="right" vertical="top" wrapText="1" indent="1"/>
    </xf>
    <xf numFmtId="164" fontId="14" fillId="0" borderId="10" xfId="0" applyNumberFormat="1" applyFont="1" applyBorder="1" applyAlignment="1">
      <alignment horizontal="right" vertical="top" wrapText="1" indent="1"/>
    </xf>
    <xf numFmtId="164" fontId="14" fillId="0" borderId="2" xfId="0" applyNumberFormat="1" applyFont="1" applyBorder="1" applyAlignment="1">
      <alignment horizontal="right" vertical="top" wrapText="1" indent="1"/>
    </xf>
    <xf numFmtId="164" fontId="14" fillId="0" borderId="11" xfId="0" applyNumberFormat="1" applyFont="1" applyBorder="1" applyAlignment="1">
      <alignment horizontal="right" vertical="top" wrapText="1" indent="1"/>
    </xf>
    <xf numFmtId="164" fontId="14" fillId="0" borderId="3" xfId="0" applyNumberFormat="1" applyFont="1" applyBorder="1" applyAlignment="1">
      <alignment horizontal="right" vertical="top" wrapText="1" indent="1"/>
    </xf>
    <xf numFmtId="164" fontId="13" fillId="0" borderId="2" xfId="0" applyNumberFormat="1" applyFont="1" applyBorder="1" applyAlignment="1">
      <alignment horizontal="right" vertical="top" wrapText="1" indent="1"/>
    </xf>
    <xf numFmtId="164" fontId="13" fillId="0" borderId="11" xfId="0" applyNumberFormat="1" applyFont="1" applyBorder="1" applyAlignment="1">
      <alignment horizontal="right" vertical="top" wrapText="1" indent="1"/>
    </xf>
    <xf numFmtId="164" fontId="13" fillId="0" borderId="3" xfId="0" applyNumberFormat="1" applyFont="1" applyBorder="1" applyAlignment="1">
      <alignment horizontal="right" vertical="top" wrapText="1" indent="1"/>
    </xf>
    <xf numFmtId="164" fontId="13" fillId="0" borderId="5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6" xfId="0" applyNumberFormat="1" applyFont="1" applyBorder="1" applyAlignment="1">
      <alignment horizontal="right" vertical="top" wrapText="1" indent="1"/>
    </xf>
    <xf numFmtId="164" fontId="13" fillId="0" borderId="8" xfId="0" applyNumberFormat="1" applyFont="1" applyBorder="1" applyAlignment="1">
      <alignment horizontal="right" vertical="top" wrapText="1" indent="1"/>
    </xf>
    <xf numFmtId="164" fontId="13" fillId="0" borderId="12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wrapText="1" indent="1"/>
    </xf>
    <xf numFmtId="164" fontId="13" fillId="0" borderId="14" xfId="0" applyNumberFormat="1" applyFont="1" applyBorder="1" applyAlignment="1">
      <alignment horizontal="right" vertical="top" wrapText="1" indent="1"/>
    </xf>
    <xf numFmtId="164" fontId="13" fillId="0" borderId="15" xfId="0" applyNumberFormat="1" applyFont="1" applyBorder="1" applyAlignment="1">
      <alignment horizontal="right" vertical="top" wrapText="1" indent="1"/>
    </xf>
    <xf numFmtId="164" fontId="13" fillId="0" borderId="9" xfId="0" applyNumberFormat="1" applyFont="1" applyBorder="1" applyAlignment="1">
      <alignment horizontal="right" vertical="top" wrapText="1" indent="1"/>
    </xf>
    <xf numFmtId="2" fontId="18" fillId="0" borderId="4" xfId="0" applyNumberFormat="1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2" fontId="18" fillId="0" borderId="7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2"/>
  <sheetViews>
    <sheetView topLeftCell="D1" workbookViewId="0">
      <selection activeCell="H10" sqref="H10:O10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</cols>
  <sheetData>
    <row r="1" spans="1:15" ht="13.5">
      <c r="H1" s="7" t="s">
        <v>8</v>
      </c>
      <c r="I1" s="8" t="s">
        <v>9</v>
      </c>
      <c r="J1" s="7" t="s">
        <v>10</v>
      </c>
      <c r="K1" s="9" t="s">
        <v>11</v>
      </c>
      <c r="L1" s="7" t="s">
        <v>12</v>
      </c>
      <c r="M1" s="9" t="s">
        <v>13</v>
      </c>
      <c r="N1" s="7" t="s">
        <v>13</v>
      </c>
      <c r="O1" s="7" t="s">
        <v>11</v>
      </c>
    </row>
    <row r="2" spans="1:15" ht="13.5">
      <c r="H2" s="11" t="s">
        <v>14</v>
      </c>
      <c r="I2" s="11" t="s">
        <v>15</v>
      </c>
      <c r="J2" s="11" t="s">
        <v>16</v>
      </c>
      <c r="K2" s="12" t="s">
        <v>17</v>
      </c>
      <c r="L2" s="11" t="s">
        <v>18</v>
      </c>
      <c r="M2" s="12" t="s">
        <v>19</v>
      </c>
      <c r="N2" s="11" t="s">
        <v>20</v>
      </c>
      <c r="O2" s="11" t="s">
        <v>17</v>
      </c>
    </row>
    <row r="3" spans="1:15" ht="13.5">
      <c r="H3" s="11" t="s">
        <v>21</v>
      </c>
      <c r="I3" s="11" t="s">
        <v>22</v>
      </c>
      <c r="J3" s="11" t="s">
        <v>23</v>
      </c>
      <c r="K3" s="12" t="s">
        <v>24</v>
      </c>
      <c r="L3" s="11" t="s">
        <v>25</v>
      </c>
      <c r="M3" s="12" t="s">
        <v>26</v>
      </c>
      <c r="N3" s="11" t="s">
        <v>21</v>
      </c>
      <c r="O3" s="11" t="s">
        <v>27</v>
      </c>
    </row>
    <row r="4" spans="1:15" ht="13.5">
      <c r="E4" s="10"/>
      <c r="F4" s="26" t="s">
        <v>71</v>
      </c>
      <c r="G4" s="23" t="s">
        <v>76</v>
      </c>
      <c r="H4" s="14" t="s">
        <v>29</v>
      </c>
      <c r="I4" s="14" t="s">
        <v>30</v>
      </c>
      <c r="J4" s="14" t="s">
        <v>31</v>
      </c>
      <c r="K4" s="15" t="s">
        <v>32</v>
      </c>
      <c r="L4" s="11" t="s">
        <v>33</v>
      </c>
      <c r="M4" s="12" t="s">
        <v>34</v>
      </c>
      <c r="N4" s="11" t="s">
        <v>35</v>
      </c>
      <c r="O4" s="11" t="s">
        <v>36</v>
      </c>
    </row>
    <row r="5" spans="1:15" ht="13.5">
      <c r="A5" s="24" t="s">
        <v>60</v>
      </c>
      <c r="B5" s="23" t="s">
        <v>61</v>
      </c>
      <c r="C5" s="23" t="s">
        <v>62</v>
      </c>
      <c r="D5" s="25" t="s">
        <v>63</v>
      </c>
      <c r="E5" s="13"/>
      <c r="F5" s="30" t="s">
        <v>64</v>
      </c>
      <c r="G5" s="27" t="s">
        <v>77</v>
      </c>
      <c r="H5" s="14" t="s">
        <v>38</v>
      </c>
      <c r="I5" s="14" t="s">
        <v>39</v>
      </c>
      <c r="J5" s="14" t="s">
        <v>40</v>
      </c>
      <c r="K5" s="14" t="s">
        <v>31</v>
      </c>
      <c r="L5" s="14" t="s">
        <v>31</v>
      </c>
      <c r="M5" s="16" t="s">
        <v>41</v>
      </c>
      <c r="N5" s="14" t="s">
        <v>41</v>
      </c>
      <c r="O5" s="14" t="s">
        <v>42</v>
      </c>
    </row>
    <row r="6" spans="1:15" ht="13.5">
      <c r="A6" s="28" t="s">
        <v>22</v>
      </c>
      <c r="B6" s="29" t="s">
        <v>41</v>
      </c>
      <c r="C6" s="27" t="s">
        <v>64</v>
      </c>
      <c r="D6" s="21" t="s">
        <v>65</v>
      </c>
      <c r="E6" s="22"/>
      <c r="F6" s="39" t="s">
        <v>72</v>
      </c>
      <c r="G6" s="27" t="s">
        <v>78</v>
      </c>
      <c r="H6" s="14" t="s">
        <v>43</v>
      </c>
      <c r="I6" s="14" t="s">
        <v>44</v>
      </c>
      <c r="J6" s="14" t="s">
        <v>38</v>
      </c>
      <c r="K6" s="14" t="s">
        <v>40</v>
      </c>
      <c r="L6" s="14" t="s">
        <v>40</v>
      </c>
      <c r="M6" s="16" t="s">
        <v>45</v>
      </c>
      <c r="N6" s="14" t="s">
        <v>46</v>
      </c>
      <c r="O6" s="14" t="s">
        <v>47</v>
      </c>
    </row>
    <row r="7" spans="1:15" ht="13.5">
      <c r="A7" s="31" t="s">
        <v>66</v>
      </c>
      <c r="B7" s="29"/>
      <c r="C7" s="29" t="s">
        <v>30</v>
      </c>
      <c r="D7" s="32" t="s">
        <v>67</v>
      </c>
      <c r="E7" s="22"/>
      <c r="F7" s="33" t="s">
        <v>73</v>
      </c>
      <c r="G7" s="29" t="s">
        <v>79</v>
      </c>
      <c r="H7" s="17"/>
      <c r="I7" s="14" t="s">
        <v>49</v>
      </c>
      <c r="J7" s="14" t="s">
        <v>43</v>
      </c>
      <c r="K7" s="16" t="s">
        <v>45</v>
      </c>
      <c r="L7" s="14" t="s">
        <v>50</v>
      </c>
      <c r="M7" s="16" t="s">
        <v>51</v>
      </c>
      <c r="N7" s="14" t="s">
        <v>52</v>
      </c>
      <c r="O7" s="14" t="s">
        <v>53</v>
      </c>
    </row>
    <row r="8" spans="1:15">
      <c r="A8" s="31" t="s">
        <v>31</v>
      </c>
      <c r="B8" s="34"/>
      <c r="C8" s="29" t="s">
        <v>68</v>
      </c>
      <c r="D8" s="32" t="s">
        <v>69</v>
      </c>
      <c r="E8" s="38"/>
      <c r="F8" s="33" t="s">
        <v>74</v>
      </c>
      <c r="G8" s="29" t="s">
        <v>80</v>
      </c>
      <c r="H8" s="14"/>
      <c r="I8" s="14" t="s">
        <v>54</v>
      </c>
      <c r="J8" s="18"/>
      <c r="K8" s="16" t="s">
        <v>55</v>
      </c>
      <c r="L8" s="14" t="s">
        <v>56</v>
      </c>
      <c r="M8" s="16" t="s">
        <v>57</v>
      </c>
      <c r="N8" s="14" t="s">
        <v>57</v>
      </c>
      <c r="O8" s="14" t="s">
        <v>55</v>
      </c>
    </row>
    <row r="9" spans="1:15">
      <c r="A9" s="36" t="s">
        <v>40</v>
      </c>
      <c r="B9" s="35"/>
      <c r="C9" s="35" t="s">
        <v>70</v>
      </c>
      <c r="D9" s="37" t="s">
        <v>56</v>
      </c>
      <c r="E9" s="13"/>
      <c r="F9" s="33" t="s">
        <v>75</v>
      </c>
      <c r="G9" s="35"/>
      <c r="H9" s="19"/>
      <c r="I9" s="20" t="s">
        <v>43</v>
      </c>
      <c r="J9" s="18"/>
      <c r="K9" s="14" t="s">
        <v>57</v>
      </c>
      <c r="L9" s="14" t="s">
        <v>57</v>
      </c>
      <c r="M9" s="17"/>
      <c r="N9" s="18"/>
      <c r="O9" s="14" t="s">
        <v>58</v>
      </c>
    </row>
    <row r="10" spans="1:15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</row>
    <row r="11" spans="1:15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0">G11/B11*100</f>
        <v>15.210456680314</v>
      </c>
      <c r="I11" s="40">
        <f t="shared" ref="I11:I24" si="1">C11/A11*100</f>
        <v>39.307789132669114</v>
      </c>
      <c r="J11" s="40">
        <f t="shared" ref="J11:J24" si="2">A11/B11*100</f>
        <v>63.603136027796246</v>
      </c>
      <c r="K11" s="40">
        <f t="shared" ref="K11:K24" si="3">A11/F11*1000</f>
        <v>11225.227171177501</v>
      </c>
      <c r="L11" s="40">
        <f t="shared" ref="L11:L24" si="4">A11/D11*1000</f>
        <v>6646.324518343099</v>
      </c>
      <c r="M11" s="40">
        <f t="shared" ref="M11:M24" si="5">B11/F11*1000</f>
        <v>17648.858015855978</v>
      </c>
      <c r="N11" s="40">
        <f t="shared" ref="N11:N24" si="6">B11/D11*1000</f>
        <v>10449.680524303832</v>
      </c>
      <c r="O11" s="40">
        <f t="shared" ref="O11:O24" si="7">C11/F11*1000</f>
        <v>4412.3886261095304</v>
      </c>
    </row>
    <row r="12" spans="1:15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0"/>
        <v>15.210456680314</v>
      </c>
      <c r="I12" s="40">
        <f t="shared" si="1"/>
        <v>39.307789132669114</v>
      </c>
      <c r="J12" s="40">
        <f t="shared" si="2"/>
        <v>63.603136027796246</v>
      </c>
      <c r="K12" s="40">
        <f t="shared" si="3"/>
        <v>11225.227171177501</v>
      </c>
      <c r="L12" s="40">
        <f t="shared" si="4"/>
        <v>6646.324518343099</v>
      </c>
      <c r="M12" s="40">
        <f t="shared" si="5"/>
        <v>17648.858015855978</v>
      </c>
      <c r="N12" s="40">
        <f t="shared" si="6"/>
        <v>10449.680524303832</v>
      </c>
      <c r="O12" s="40">
        <f t="shared" si="7"/>
        <v>4412.3886261095304</v>
      </c>
    </row>
    <row r="13" spans="1:15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3</v>
      </c>
      <c r="F13" s="50">
        <v>35857</v>
      </c>
      <c r="G13" s="61">
        <v>43115.771520337265</v>
      </c>
      <c r="H13" s="40">
        <f t="shared" si="0"/>
        <v>4.2288223988669893</v>
      </c>
      <c r="I13" s="40">
        <f t="shared" si="1"/>
        <v>27.965673805747731</v>
      </c>
      <c r="J13" s="40">
        <f t="shared" si="2"/>
        <v>44.113244026508582</v>
      </c>
      <c r="K13" s="40">
        <f t="shared" si="3"/>
        <v>12543.298595988686</v>
      </c>
      <c r="L13" s="40">
        <f t="shared" si="4"/>
        <v>7804.4917967753445</v>
      </c>
      <c r="M13" s="40">
        <f t="shared" si="5"/>
        <v>28434.314620913283</v>
      </c>
      <c r="N13" s="40">
        <f t="shared" si="6"/>
        <v>17691.947098892706</v>
      </c>
      <c r="O13" s="40">
        <f t="shared" si="7"/>
        <v>3507.817969835131</v>
      </c>
    </row>
    <row r="14" spans="1:15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0"/>
        <v>4.5157110782867598</v>
      </c>
      <c r="I14" s="40">
        <f t="shared" si="1"/>
        <v>19.814478172768418</v>
      </c>
      <c r="J14" s="40">
        <f t="shared" si="2"/>
        <v>42.825349474522895</v>
      </c>
      <c r="K14" s="40">
        <f t="shared" si="3"/>
        <v>22118.26239038755</v>
      </c>
      <c r="L14" s="40">
        <f t="shared" si="4"/>
        <v>13671.161509746194</v>
      </c>
      <c r="M14" s="40">
        <f t="shared" si="5"/>
        <v>51647.593450570341</v>
      </c>
      <c r="N14" s="40">
        <f t="shared" si="6"/>
        <v>31923.058836634282</v>
      </c>
      <c r="O14" s="40">
        <f t="shared" si="7"/>
        <v>4382.6182735389866</v>
      </c>
    </row>
    <row r="15" spans="1:15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0"/>
        <v>2.598177776409738</v>
      </c>
      <c r="I15" s="40">
        <f t="shared" si="1"/>
        <v>4.9581154388813991</v>
      </c>
      <c r="J15" s="40">
        <f t="shared" si="2"/>
        <v>44.671597362491617</v>
      </c>
      <c r="K15" s="40">
        <f t="shared" si="3"/>
        <v>147459.62314778822</v>
      </c>
      <c r="L15" s="40">
        <f t="shared" si="4"/>
        <v>137675.5723228165</v>
      </c>
      <c r="M15" s="40">
        <f t="shared" si="5"/>
        <v>330097.04567135597</v>
      </c>
      <c r="N15" s="40">
        <f t="shared" si="6"/>
        <v>308194.8720249153</v>
      </c>
      <c r="O15" s="40">
        <f t="shared" si="7"/>
        <v>7311.2183414068168</v>
      </c>
    </row>
    <row r="16" spans="1:15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0"/>
        <v>2.8141650006493979</v>
      </c>
      <c r="I16" s="40">
        <f t="shared" si="1"/>
        <v>25.986849599891336</v>
      </c>
      <c r="J16" s="40">
        <f t="shared" si="2"/>
        <v>43.536965933165952</v>
      </c>
      <c r="K16" s="40">
        <f t="shared" si="3"/>
        <v>16182.429034937762</v>
      </c>
      <c r="L16" s="40">
        <f t="shared" si="4"/>
        <v>11954.757627212937</v>
      </c>
      <c r="M16" s="40">
        <f t="shared" si="5"/>
        <v>37169.400044503738</v>
      </c>
      <c r="N16" s="40">
        <f t="shared" si="6"/>
        <v>27458.867128143029</v>
      </c>
      <c r="O16" s="40">
        <f t="shared" si="7"/>
        <v>4205.303494918423</v>
      </c>
    </row>
    <row r="17" spans="1:15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0"/>
        <v>3.3819931983959899</v>
      </c>
      <c r="I17" s="40">
        <f t="shared" si="1"/>
        <v>53.253212356413989</v>
      </c>
      <c r="J17" s="40">
        <f t="shared" si="2"/>
        <v>63.174929976094965</v>
      </c>
      <c r="K17" s="40">
        <f t="shared" si="3"/>
        <v>4911.2517784753854</v>
      </c>
      <c r="L17" s="40">
        <f t="shared" si="4"/>
        <v>3705.649037196154</v>
      </c>
      <c r="M17" s="40">
        <f t="shared" si="5"/>
        <v>7774.0517960744492</v>
      </c>
      <c r="N17" s="40">
        <f t="shared" si="6"/>
        <v>5865.6955197233319</v>
      </c>
      <c r="O17" s="40">
        <f t="shared" si="7"/>
        <v>2615.3993389496559</v>
      </c>
    </row>
    <row r="18" spans="1:15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0"/>
        <v>4.5927497336179384</v>
      </c>
      <c r="I18" s="40">
        <f t="shared" si="1"/>
        <v>32.33636025430954</v>
      </c>
      <c r="J18" s="40">
        <f t="shared" si="2"/>
        <v>45.522867484087058</v>
      </c>
      <c r="K18" s="40">
        <f t="shared" si="3"/>
        <v>8839.559075907724</v>
      </c>
      <c r="L18" s="40">
        <f t="shared" si="4"/>
        <v>4531.3292261559718</v>
      </c>
      <c r="M18" s="40">
        <f t="shared" si="5"/>
        <v>19417.843304791102</v>
      </c>
      <c r="N18" s="40">
        <f t="shared" si="6"/>
        <v>9953.9626490794763</v>
      </c>
      <c r="O18" s="40">
        <f t="shared" si="7"/>
        <v>2858.3916676780364</v>
      </c>
    </row>
    <row r="19" spans="1:15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0"/>
        <v>3.3695614669345293</v>
      </c>
      <c r="I19" s="40">
        <f t="shared" si="1"/>
        <v>32.673532018280298</v>
      </c>
      <c r="J19" s="40">
        <f t="shared" si="2"/>
        <v>39.23828108017706</v>
      </c>
      <c r="K19" s="40">
        <f t="shared" si="3"/>
        <v>8586.9534430638741</v>
      </c>
      <c r="L19" s="40">
        <f t="shared" si="4"/>
        <v>3730.4910322184778</v>
      </c>
      <c r="M19" s="40">
        <f t="shared" si="5"/>
        <v>21884.12235876956</v>
      </c>
      <c r="N19" s="40">
        <f t="shared" si="6"/>
        <v>9507.274349240286</v>
      </c>
      <c r="O19" s="40">
        <f t="shared" si="7"/>
        <v>2805.6609826142976</v>
      </c>
    </row>
    <row r="20" spans="1:15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0"/>
        <v>10.804123092867846</v>
      </c>
      <c r="I20" s="40">
        <f t="shared" si="1"/>
        <v>41.406974282619629</v>
      </c>
      <c r="J20" s="40">
        <f t="shared" si="2"/>
        <v>26.622969656247907</v>
      </c>
      <c r="K20" s="40">
        <f t="shared" si="3"/>
        <v>10616.968981420403</v>
      </c>
      <c r="L20" s="40">
        <f t="shared" si="4"/>
        <v>8885.1229773589184</v>
      </c>
      <c r="M20" s="40">
        <f t="shared" si="5"/>
        <v>39878.980889454608</v>
      </c>
      <c r="N20" s="40">
        <f t="shared" si="6"/>
        <v>33373.898900394634</v>
      </c>
      <c r="O20" s="40">
        <f t="shared" si="7"/>
        <v>4396.1656157304487</v>
      </c>
    </row>
    <row r="21" spans="1:15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0"/>
        <v>4.6665648566136317</v>
      </c>
      <c r="I21" s="40">
        <f t="shared" si="1"/>
        <v>51.624575832079991</v>
      </c>
      <c r="J21" s="40">
        <f t="shared" si="2"/>
        <v>37.106761687746328</v>
      </c>
      <c r="K21" s="40">
        <f t="shared" si="3"/>
        <v>8034.9290118098188</v>
      </c>
      <c r="L21" s="40">
        <f t="shared" si="4"/>
        <v>5455.086608508137</v>
      </c>
      <c r="M21" s="40">
        <f t="shared" si="5"/>
        <v>21653.544115284985</v>
      </c>
      <c r="N21" s="40">
        <f t="shared" si="6"/>
        <v>14701.058137092994</v>
      </c>
      <c r="O21" s="40">
        <f t="shared" si="7"/>
        <v>4147.9980207555545</v>
      </c>
    </row>
    <row r="22" spans="1:15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0"/>
        <v>5.1616808899508984</v>
      </c>
      <c r="I22" s="40">
        <f t="shared" si="1"/>
        <v>22.702492603550912</v>
      </c>
      <c r="J22" s="40">
        <f t="shared" si="2"/>
        <v>49.497288070508425</v>
      </c>
      <c r="K22" s="40">
        <f t="shared" si="3"/>
        <v>20708.580267748501</v>
      </c>
      <c r="L22" s="40">
        <f t="shared" si="4"/>
        <v>17667.37733699915</v>
      </c>
      <c r="M22" s="40">
        <f t="shared" si="5"/>
        <v>41837.807837571469</v>
      </c>
      <c r="N22" s="40">
        <f t="shared" si="6"/>
        <v>35693.626915139539</v>
      </c>
      <c r="O22" s="40">
        <f t="shared" si="7"/>
        <v>4701.3639035860069</v>
      </c>
    </row>
    <row r="23" spans="1:15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0"/>
        <v>6.7245957474319527</v>
      </c>
      <c r="I23" s="40">
        <f t="shared" si="1"/>
        <v>28.184304817773871</v>
      </c>
      <c r="J23" s="40">
        <f t="shared" si="2"/>
        <v>36.508742343729352</v>
      </c>
      <c r="K23" s="40">
        <f t="shared" si="3"/>
        <v>12587.895982588334</v>
      </c>
      <c r="L23" s="40">
        <f t="shared" si="4"/>
        <v>9923.6197977560132</v>
      </c>
      <c r="M23" s="40">
        <f t="shared" si="5"/>
        <v>34479.12794166791</v>
      </c>
      <c r="N23" s="40">
        <f t="shared" si="6"/>
        <v>27181.489037133233</v>
      </c>
      <c r="O23" s="40">
        <f t="shared" si="7"/>
        <v>3547.8109738770067</v>
      </c>
    </row>
    <row r="24" spans="1:15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0"/>
        <v>5.3848497406911449</v>
      </c>
      <c r="I24" s="40">
        <f t="shared" si="1"/>
        <v>41.311232240368575</v>
      </c>
      <c r="J24" s="40">
        <f t="shared" si="2"/>
        <v>35.599195674268827</v>
      </c>
      <c r="K24" s="40">
        <f t="shared" si="3"/>
        <v>10061.805287113315</v>
      </c>
      <c r="L24" s="40">
        <f t="shared" si="4"/>
        <v>6617.5979788935219</v>
      </c>
      <c r="M24" s="40">
        <f t="shared" si="5"/>
        <v>28264.136581001494</v>
      </c>
      <c r="N24" s="40">
        <f t="shared" si="6"/>
        <v>18589.17836078172</v>
      </c>
      <c r="O24" s="40">
        <f t="shared" si="7"/>
        <v>4156.6557497330668</v>
      </c>
    </row>
    <row r="25" spans="1:15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</row>
    <row r="26" spans="1:15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8">G26/B26*100</f>
        <v>3.6198965101660234</v>
      </c>
      <c r="I26" s="40">
        <f t="shared" ref="I26:I36" si="9">C26/A26*100</f>
        <v>24.276998032053474</v>
      </c>
      <c r="J26" s="40">
        <f t="shared" ref="J26:J36" si="10">A26/B26*100</f>
        <v>38.294245590084707</v>
      </c>
      <c r="K26" s="40">
        <f t="shared" ref="K26:K36" si="11">A26/F26*1000</f>
        <v>15364.082873876554</v>
      </c>
      <c r="L26" s="40">
        <f t="shared" ref="L26:L36" si="12">A26/D26*1000</f>
        <v>5152.3741094227589</v>
      </c>
      <c r="M26" s="40">
        <f t="shared" ref="M26:M36" si="13">B26/F26*1000</f>
        <v>40121.12691379062</v>
      </c>
      <c r="N26" s="40">
        <f t="shared" ref="N26:N36" si="14">B26/D26*1000</f>
        <v>13454.695424935675</v>
      </c>
      <c r="O26" s="40">
        <f t="shared" ref="O26:O36" si="15">C26/F26*1000</f>
        <v>3729.938096934075</v>
      </c>
    </row>
    <row r="27" spans="1:15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8"/>
        <v>4.6741391670733661</v>
      </c>
      <c r="I27" s="40">
        <f t="shared" si="9"/>
        <v>30.475297119044036</v>
      </c>
      <c r="J27" s="40">
        <f t="shared" si="10"/>
        <v>46.154164953307372</v>
      </c>
      <c r="K27" s="40">
        <f t="shared" si="11"/>
        <v>16145.625557103689</v>
      </c>
      <c r="L27" s="40">
        <f t="shared" si="12"/>
        <v>8538.9594481795102</v>
      </c>
      <c r="M27" s="40">
        <f t="shared" si="13"/>
        <v>34981.947075497257</v>
      </c>
      <c r="N27" s="40">
        <f t="shared" si="14"/>
        <v>18500.951012369285</v>
      </c>
      <c r="O27" s="40">
        <f t="shared" si="15"/>
        <v>4920.4273602556586</v>
      </c>
    </row>
    <row r="28" spans="1:15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8"/>
        <v>1.6321458287551711</v>
      </c>
      <c r="I28" s="40">
        <f t="shared" si="9"/>
        <v>28.219200673963613</v>
      </c>
      <c r="J28" s="40">
        <f t="shared" si="10"/>
        <v>41.359120717671516</v>
      </c>
      <c r="K28" s="40">
        <f t="shared" si="11"/>
        <v>9309.0651093662364</v>
      </c>
      <c r="L28" s="40">
        <f t="shared" si="12"/>
        <v>5287.0300098491161</v>
      </c>
      <c r="M28" s="40">
        <f t="shared" si="13"/>
        <v>22507.889306720077</v>
      </c>
      <c r="N28" s="40">
        <f t="shared" si="14"/>
        <v>12783.22633099433</v>
      </c>
      <c r="O28" s="40">
        <f t="shared" si="15"/>
        <v>2626.9437640819883</v>
      </c>
    </row>
    <row r="29" spans="1:15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8"/>
        <v>2.2061442685149966</v>
      </c>
      <c r="I29" s="40">
        <f t="shared" si="9"/>
        <v>29.403485553214225</v>
      </c>
      <c r="J29" s="40">
        <f t="shared" si="10"/>
        <v>63.35393180229233</v>
      </c>
      <c r="K29" s="40">
        <f t="shared" si="11"/>
        <v>20296.858763072709</v>
      </c>
      <c r="L29" s="40">
        <f t="shared" si="12"/>
        <v>9614.3015193502306</v>
      </c>
      <c r="M29" s="40">
        <f t="shared" si="13"/>
        <v>32037.25196790124</v>
      </c>
      <c r="N29" s="40">
        <f t="shared" si="14"/>
        <v>15175.540405847958</v>
      </c>
      <c r="O29" s="40">
        <f t="shared" si="15"/>
        <v>5967.9839341563793</v>
      </c>
    </row>
    <row r="30" spans="1:15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8"/>
        <v>0.45953442369010744</v>
      </c>
      <c r="I30" s="40">
        <f t="shared" si="9"/>
        <v>28.217031665766683</v>
      </c>
      <c r="J30" s="40">
        <f t="shared" si="10"/>
        <v>9.8465881004818918</v>
      </c>
      <c r="K30" s="40">
        <f t="shared" si="11"/>
        <v>9862.109075690867</v>
      </c>
      <c r="L30" s="40">
        <f t="shared" si="12"/>
        <v>4333.3509575005328</v>
      </c>
      <c r="M30" s="40">
        <f t="shared" si="13"/>
        <v>100157.62795245</v>
      </c>
      <c r="N30" s="40">
        <f t="shared" si="14"/>
        <v>44008.654706379544</v>
      </c>
      <c r="O30" s="40">
        <f t="shared" si="15"/>
        <v>2782.7944408001417</v>
      </c>
    </row>
    <row r="31" spans="1:15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</row>
    <row r="32" spans="1:15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8"/>
        <v>2.4110425668801301</v>
      </c>
      <c r="I32" s="40">
        <f t="shared" si="9"/>
        <v>15.252726467955394</v>
      </c>
      <c r="J32" s="40">
        <f t="shared" si="10"/>
        <v>53.864172772104801</v>
      </c>
      <c r="K32" s="40">
        <f t="shared" si="11"/>
        <v>19198.902096872618</v>
      </c>
      <c r="L32" s="40">
        <f t="shared" si="12"/>
        <v>9817.0941739917871</v>
      </c>
      <c r="M32" s="40">
        <f t="shared" si="13"/>
        <v>35643.176361589562</v>
      </c>
      <c r="N32" s="40">
        <f t="shared" si="14"/>
        <v>18225.647343601027</v>
      </c>
      <c r="O32" s="40">
        <f t="shared" si="15"/>
        <v>2928.356021686533</v>
      </c>
    </row>
    <row r="33" spans="1:15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</row>
    <row r="34" spans="1:15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7</v>
      </c>
      <c r="F34" s="50">
        <v>513</v>
      </c>
      <c r="G34" s="61">
        <v>1357.4306308105968</v>
      </c>
      <c r="H34" s="40">
        <f t="shared" si="8"/>
        <v>4.9473323128150151</v>
      </c>
      <c r="I34" s="40">
        <f t="shared" si="9"/>
        <v>23.24103064815678</v>
      </c>
      <c r="J34" s="40">
        <f t="shared" si="10"/>
        <v>78.286403201527037</v>
      </c>
      <c r="K34" s="40">
        <f t="shared" si="11"/>
        <v>41871.21248393631</v>
      </c>
      <c r="L34" s="40">
        <f t="shared" si="12"/>
        <v>21183.364895719256</v>
      </c>
      <c r="M34" s="40">
        <f t="shared" si="13"/>
        <v>53484.65476967983</v>
      </c>
      <c r="N34" s="40">
        <f t="shared" si="14"/>
        <v>27058.804631997784</v>
      </c>
      <c r="O34" s="40">
        <f t="shared" si="15"/>
        <v>9731.3013261464857</v>
      </c>
    </row>
    <row r="35" spans="1:15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8"/>
        <v>5.6857446467717034</v>
      </c>
      <c r="I35" s="40">
        <f t="shared" si="9"/>
        <v>23.391290965752788</v>
      </c>
      <c r="J35" s="40">
        <f t="shared" si="10"/>
        <v>84.740229058382994</v>
      </c>
      <c r="K35" s="40">
        <f t="shared" si="11"/>
        <v>58371.518791203714</v>
      </c>
      <c r="L35" s="40">
        <f t="shared" si="12"/>
        <v>53095.958783835449</v>
      </c>
      <c r="M35" s="40">
        <f t="shared" si="13"/>
        <v>68882.890027342059</v>
      </c>
      <c r="N35" s="40">
        <f t="shared" si="14"/>
        <v>62657.322707086656</v>
      </c>
      <c r="O35" s="40">
        <f t="shared" si="15"/>
        <v>13653.851801579525</v>
      </c>
    </row>
    <row r="36" spans="1:15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8"/>
        <v>2.2784596594779827</v>
      </c>
      <c r="I36" s="40">
        <f t="shared" si="9"/>
        <v>22.403664439446448</v>
      </c>
      <c r="J36" s="40">
        <f t="shared" si="10"/>
        <v>54.960087338860845</v>
      </c>
      <c r="K36" s="40">
        <f t="shared" si="11"/>
        <v>16258.796723401843</v>
      </c>
      <c r="L36" s="40">
        <f t="shared" si="12"/>
        <v>4870.3698083513718</v>
      </c>
      <c r="M36" s="40">
        <f t="shared" si="13"/>
        <v>29582.91645927876</v>
      </c>
      <c r="N36" s="40">
        <f t="shared" si="14"/>
        <v>8861.6485965946795</v>
      </c>
      <c r="O36" s="40">
        <f t="shared" si="15"/>
        <v>3642.5662598026629</v>
      </c>
    </row>
    <row r="37" spans="1:15">
      <c r="F37" s="59"/>
      <c r="H37" s="41"/>
      <c r="I37" s="41"/>
      <c r="J37" s="41"/>
      <c r="K37" s="41"/>
      <c r="L37" s="41"/>
      <c r="M37" s="41"/>
      <c r="N37" s="41"/>
      <c r="O37" s="41"/>
    </row>
    <row r="38" spans="1:15">
      <c r="F38" s="59"/>
    </row>
    <row r="39" spans="1:15">
      <c r="F39" s="59"/>
    </row>
    <row r="40" spans="1:15">
      <c r="F40" s="59"/>
    </row>
    <row r="41" spans="1:15">
      <c r="F41" s="59"/>
    </row>
    <row r="42" spans="1:15">
      <c r="F42" s="59"/>
    </row>
    <row r="43" spans="1:15">
      <c r="F43" s="59"/>
    </row>
    <row r="44" spans="1:15">
      <c r="F44" s="59"/>
    </row>
    <row r="45" spans="1:15">
      <c r="F45" s="59"/>
    </row>
    <row r="46" spans="1:15">
      <c r="F46" s="59"/>
    </row>
    <row r="47" spans="1:15">
      <c r="F47" s="59"/>
    </row>
    <row r="48" spans="1:15">
      <c r="F48" s="59"/>
    </row>
    <row r="49" spans="6:6">
      <c r="F49" s="59"/>
    </row>
    <row r="50" spans="6:6">
      <c r="F50" s="59"/>
    </row>
    <row r="51" spans="6:6">
      <c r="F51" s="59"/>
    </row>
    <row r="52" spans="6:6">
      <c r="F52" s="59"/>
    </row>
    <row r="53" spans="6:6">
      <c r="F53" s="59"/>
    </row>
    <row r="54" spans="6:6">
      <c r="F54" s="59"/>
    </row>
    <row r="55" spans="6:6">
      <c r="F55" s="59"/>
    </row>
    <row r="56" spans="6:6">
      <c r="F56" s="59"/>
    </row>
    <row r="57" spans="6:6">
      <c r="F57" s="59"/>
    </row>
    <row r="58" spans="6:6">
      <c r="F58" s="59"/>
    </row>
    <row r="59" spans="6:6">
      <c r="F59" s="59"/>
    </row>
    <row r="60" spans="6:6">
      <c r="F60" s="59"/>
    </row>
    <row r="61" spans="6:6">
      <c r="F61" s="59"/>
    </row>
    <row r="62" spans="6:6">
      <c r="F62" s="59"/>
    </row>
    <row r="63" spans="6:6">
      <c r="F63" s="59"/>
    </row>
    <row r="64" spans="6:6">
      <c r="F64" s="59"/>
    </row>
    <row r="65" spans="6:6">
      <c r="F65" s="59"/>
    </row>
    <row r="66" spans="6:6">
      <c r="F66" s="59"/>
    </row>
    <row r="67" spans="6:6">
      <c r="F67" s="59"/>
    </row>
    <row r="68" spans="6:6">
      <c r="F68" s="59"/>
    </row>
    <row r="69" spans="6:6">
      <c r="F69" s="59"/>
    </row>
    <row r="70" spans="6:6">
      <c r="F70" s="59"/>
    </row>
    <row r="71" spans="6:6">
      <c r="F71" s="59"/>
    </row>
    <row r="72" spans="6:6">
      <c r="F72" s="59"/>
    </row>
    <row r="73" spans="6:6">
      <c r="F73" s="59"/>
    </row>
    <row r="74" spans="6:6">
      <c r="F74" s="59"/>
    </row>
    <row r="75" spans="6:6">
      <c r="F75" s="59"/>
    </row>
    <row r="76" spans="6:6">
      <c r="F76" s="59"/>
    </row>
    <row r="77" spans="6:6">
      <c r="F77" s="59"/>
    </row>
    <row r="78" spans="6:6">
      <c r="F78" s="59"/>
    </row>
    <row r="79" spans="6:6">
      <c r="F79" s="59"/>
    </row>
    <row r="80" spans="6:6">
      <c r="F80" s="59"/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7"/>
  <sheetViews>
    <sheetView tabSelected="1" view="pageBreakPreview" zoomScale="75" zoomScaleNormal="100" zoomScaleSheetLayoutView="75" workbookViewId="0">
      <selection activeCell="G11" sqref="G11"/>
    </sheetView>
  </sheetViews>
  <sheetFormatPr defaultRowHeight="12.75"/>
  <cols>
    <col min="1" max="1" width="28.42578125" customWidth="1"/>
    <col min="2" max="2" width="12.5703125" customWidth="1"/>
    <col min="3" max="3" width="13.5703125" customWidth="1"/>
    <col min="4" max="4" width="10" customWidth="1"/>
    <col min="5" max="5" width="11.140625" customWidth="1"/>
    <col min="6" max="6" width="10.7109375" customWidth="1"/>
    <col min="7" max="7" width="10.85546875" customWidth="1"/>
    <col min="8" max="8" width="11" customWidth="1"/>
    <col min="9" max="9" width="13.5703125" customWidth="1"/>
    <col min="10" max="10" width="24.28515625" customWidth="1"/>
    <col min="11" max="11" width="2.140625" customWidth="1"/>
    <col min="12" max="12" width="5" customWidth="1"/>
  </cols>
  <sheetData>
    <row r="1" spans="1:15" s="2" customFormat="1" ht="15.95" customHeight="1">
      <c r="A1" s="147" t="s">
        <v>216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5" s="2" customFormat="1" ht="15.95" customHeight="1">
      <c r="A2" s="148" t="s">
        <v>234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5" s="6" customFormat="1" ht="6" customHeight="1">
      <c r="A3" s="1" t="s">
        <v>59</v>
      </c>
      <c r="B3" s="3"/>
      <c r="C3" s="3"/>
      <c r="D3" s="3"/>
      <c r="E3" s="3"/>
      <c r="F3" s="3"/>
      <c r="G3" s="3"/>
      <c r="H3" s="3"/>
      <c r="I3" s="4"/>
      <c r="J3" s="5"/>
      <c r="K3" s="5"/>
      <c r="L3" s="5"/>
      <c r="M3" s="5"/>
    </row>
    <row r="4" spans="1:15" s="68" customFormat="1" ht="51" customHeight="1">
      <c r="A4" s="139" t="s">
        <v>28</v>
      </c>
      <c r="B4" s="137" t="s">
        <v>235</v>
      </c>
      <c r="C4" s="137" t="s">
        <v>236</v>
      </c>
      <c r="D4" s="137" t="s">
        <v>237</v>
      </c>
      <c r="E4" s="138" t="s">
        <v>238</v>
      </c>
      <c r="F4" s="137" t="s">
        <v>239</v>
      </c>
      <c r="G4" s="138" t="s">
        <v>240</v>
      </c>
      <c r="H4" s="138" t="s">
        <v>241</v>
      </c>
      <c r="I4" s="137" t="s">
        <v>242</v>
      </c>
      <c r="J4" s="141" t="s">
        <v>37</v>
      </c>
      <c r="K4" s="143" t="s">
        <v>243</v>
      </c>
      <c r="L4" s="144"/>
      <c r="M4" s="66"/>
      <c r="N4" s="67"/>
      <c r="O4" s="67"/>
    </row>
    <row r="5" spans="1:15" s="68" customFormat="1" ht="61.15" customHeight="1">
      <c r="A5" s="140"/>
      <c r="B5" s="134" t="s">
        <v>244</v>
      </c>
      <c r="C5" s="134" t="s">
        <v>245</v>
      </c>
      <c r="D5" s="134" t="s">
        <v>246</v>
      </c>
      <c r="E5" s="134" t="s">
        <v>247</v>
      </c>
      <c r="F5" s="134" t="s">
        <v>248</v>
      </c>
      <c r="G5" s="135" t="s">
        <v>249</v>
      </c>
      <c r="H5" s="135" t="s">
        <v>250</v>
      </c>
      <c r="I5" s="136" t="s">
        <v>251</v>
      </c>
      <c r="J5" s="142"/>
      <c r="K5" s="145" t="s">
        <v>48</v>
      </c>
      <c r="L5" s="146"/>
      <c r="M5" s="66"/>
      <c r="N5" s="67"/>
      <c r="O5" s="67"/>
    </row>
    <row r="6" spans="1:15" s="69" customFormat="1" ht="15.95" customHeight="1">
      <c r="A6" s="89" t="s">
        <v>1</v>
      </c>
      <c r="B6" s="104">
        <v>3.3998796102464084</v>
      </c>
      <c r="C6" s="105">
        <v>25.533462627165505</v>
      </c>
      <c r="D6" s="105">
        <v>53.98629576781633</v>
      </c>
      <c r="E6" s="105">
        <v>25902.325444926664</v>
      </c>
      <c r="F6" s="105">
        <v>19213.016152258864</v>
      </c>
      <c r="G6" s="105">
        <v>47979.445665853978</v>
      </c>
      <c r="H6" s="105">
        <v>35588.691313236217</v>
      </c>
      <c r="I6" s="106">
        <v>6613.7605870471307</v>
      </c>
      <c r="J6" s="80" t="s">
        <v>2</v>
      </c>
      <c r="K6" s="71"/>
      <c r="L6" s="77">
        <v>8</v>
      </c>
    </row>
    <row r="7" spans="1:15" s="69" customFormat="1" ht="15.95" customHeight="1">
      <c r="A7" s="89" t="s">
        <v>150</v>
      </c>
      <c r="B7" s="107">
        <v>1.5194004636343799</v>
      </c>
      <c r="C7" s="108">
        <v>15.352496340702743</v>
      </c>
      <c r="D7" s="108">
        <v>43.244044809670953</v>
      </c>
      <c r="E7" s="108">
        <v>37067.192816080562</v>
      </c>
      <c r="F7" s="108">
        <v>26447.724721713254</v>
      </c>
      <c r="G7" s="108">
        <v>85716.294530781233</v>
      </c>
      <c r="H7" s="108">
        <v>61159.229757801419</v>
      </c>
      <c r="I7" s="106">
        <v>5690.739420689999</v>
      </c>
      <c r="J7" s="80" t="s">
        <v>81</v>
      </c>
      <c r="K7" s="71"/>
      <c r="L7" s="77">
        <v>10</v>
      </c>
    </row>
    <row r="8" spans="1:15" s="69" customFormat="1" ht="15.95" customHeight="1">
      <c r="A8" s="89" t="s">
        <v>151</v>
      </c>
      <c r="B8" s="107">
        <v>2.9292623449940187</v>
      </c>
      <c r="C8" s="108">
        <v>20.211681461396402</v>
      </c>
      <c r="D8" s="108">
        <v>39.525799378798609</v>
      </c>
      <c r="E8" s="108">
        <v>26092.180444252419</v>
      </c>
      <c r="F8" s="108">
        <v>21717.90313448069</v>
      </c>
      <c r="G8" s="108">
        <v>66013.036685725063</v>
      </c>
      <c r="H8" s="108">
        <v>54946.145241353515</v>
      </c>
      <c r="I8" s="106">
        <v>5273.6683977250632</v>
      </c>
      <c r="J8" s="80" t="s">
        <v>82</v>
      </c>
      <c r="K8" s="71"/>
      <c r="L8" s="77">
        <v>11</v>
      </c>
    </row>
    <row r="9" spans="1:15" s="69" customFormat="1" ht="15.95" customHeight="1">
      <c r="A9" s="89" t="s">
        <v>4</v>
      </c>
      <c r="B9" s="107">
        <v>1.2504539790193629</v>
      </c>
      <c r="C9" s="108">
        <v>3.6907826785367193</v>
      </c>
      <c r="D9" s="108">
        <v>92.915242386347941</v>
      </c>
      <c r="E9" s="108">
        <v>676735.32332546404</v>
      </c>
      <c r="F9" s="108">
        <v>532972.89712679037</v>
      </c>
      <c r="G9" s="108">
        <v>728336.1760081863</v>
      </c>
      <c r="H9" s="108">
        <v>573611.9106385716</v>
      </c>
      <c r="I9" s="106">
        <v>24976.830092835691</v>
      </c>
      <c r="J9" s="80" t="s">
        <v>83</v>
      </c>
      <c r="K9" s="71"/>
      <c r="L9" s="77">
        <v>12</v>
      </c>
    </row>
    <row r="10" spans="1:15" s="69" customFormat="1" ht="15.95" customHeight="1">
      <c r="A10" s="89" t="s">
        <v>152</v>
      </c>
      <c r="B10" s="107">
        <v>1.0114145910737877</v>
      </c>
      <c r="C10" s="108">
        <v>31.653073350677541</v>
      </c>
      <c r="D10" s="108">
        <v>30.35291905828198</v>
      </c>
      <c r="E10" s="108">
        <v>18846.30497565426</v>
      </c>
      <c r="F10" s="108">
        <v>10872.868255185151</v>
      </c>
      <c r="G10" s="108">
        <v>62090.584893883308</v>
      </c>
      <c r="H10" s="108">
        <v>35821.491284932679</v>
      </c>
      <c r="I10" s="106">
        <v>5965.4347378362327</v>
      </c>
      <c r="J10" s="80" t="s">
        <v>84</v>
      </c>
      <c r="K10" s="71"/>
      <c r="L10" s="77">
        <v>13</v>
      </c>
    </row>
    <row r="11" spans="1:15" s="69" customFormat="1" ht="15.95" customHeight="1">
      <c r="A11" s="89" t="s">
        <v>153</v>
      </c>
      <c r="B11" s="107">
        <v>1.7801752415283021</v>
      </c>
      <c r="C11" s="108">
        <v>43.508846026041411</v>
      </c>
      <c r="D11" s="108">
        <v>65.604163361352903</v>
      </c>
      <c r="E11" s="108">
        <v>9592.4887135744175</v>
      </c>
      <c r="F11" s="108">
        <v>7951.7693661071198</v>
      </c>
      <c r="G11" s="108">
        <v>14621.76822641306</v>
      </c>
      <c r="H11" s="108">
        <v>12120.830384358607</v>
      </c>
      <c r="I11" s="106">
        <v>4173.5811444544943</v>
      </c>
      <c r="J11" s="80" t="s">
        <v>85</v>
      </c>
      <c r="K11" s="71"/>
      <c r="L11" s="77">
        <v>14</v>
      </c>
    </row>
    <row r="12" spans="1:15" s="69" customFormat="1" ht="24">
      <c r="A12" s="89" t="s">
        <v>154</v>
      </c>
      <c r="B12" s="107">
        <v>1.2130987440008763</v>
      </c>
      <c r="C12" s="108">
        <v>25.544256965189977</v>
      </c>
      <c r="D12" s="108">
        <v>55.673834097783548</v>
      </c>
      <c r="E12" s="108">
        <v>20679.563548287868</v>
      </c>
      <c r="F12" s="108">
        <v>14021.096166440546</v>
      </c>
      <c r="G12" s="108">
        <v>37144.134014494164</v>
      </c>
      <c r="H12" s="108">
        <v>25184.3552607036</v>
      </c>
      <c r="I12" s="106">
        <v>5282.4408520544102</v>
      </c>
      <c r="J12" s="80" t="s">
        <v>86</v>
      </c>
      <c r="K12" s="71"/>
      <c r="L12" s="77">
        <v>15</v>
      </c>
    </row>
    <row r="13" spans="1:15" s="69" customFormat="1" ht="56.45" customHeight="1">
      <c r="A13" s="89" t="s">
        <v>155</v>
      </c>
      <c r="B13" s="107">
        <v>0.9886396377837019</v>
      </c>
      <c r="C13" s="108">
        <v>19.882597781286606</v>
      </c>
      <c r="D13" s="108">
        <v>51.077200856497441</v>
      </c>
      <c r="E13" s="108">
        <v>26191.019139939344</v>
      </c>
      <c r="F13" s="108">
        <v>11986.736448484824</v>
      </c>
      <c r="G13" s="108">
        <v>51277.318844318834</v>
      </c>
      <c r="H13" s="108">
        <v>23467.880477949122</v>
      </c>
      <c r="I13" s="106">
        <v>5207.4549904139303</v>
      </c>
      <c r="J13" s="80" t="s">
        <v>87</v>
      </c>
      <c r="K13" s="71"/>
      <c r="L13" s="77">
        <v>16</v>
      </c>
    </row>
    <row r="14" spans="1:15" s="69" customFormat="1" ht="24">
      <c r="A14" s="89" t="s">
        <v>156</v>
      </c>
      <c r="B14" s="107">
        <v>2.1953298047277996</v>
      </c>
      <c r="C14" s="108">
        <v>29.96019101144195</v>
      </c>
      <c r="D14" s="108">
        <v>34.910862066767457</v>
      </c>
      <c r="E14" s="108">
        <v>22888.387497604668</v>
      </c>
      <c r="F14" s="108">
        <v>20602.033914782052</v>
      </c>
      <c r="G14" s="108">
        <v>65562.366961406864</v>
      </c>
      <c r="H14" s="108">
        <v>59013.248871885226</v>
      </c>
      <c r="I14" s="106">
        <v>6857.4046137213563</v>
      </c>
      <c r="J14" s="80" t="s">
        <v>88</v>
      </c>
      <c r="K14" s="71"/>
      <c r="L14" s="77">
        <v>17</v>
      </c>
    </row>
    <row r="15" spans="1:15" s="69" customFormat="1" ht="25.9" customHeight="1">
      <c r="A15" s="89" t="s">
        <v>157</v>
      </c>
      <c r="B15" s="107">
        <v>8.7699939776872</v>
      </c>
      <c r="C15" s="108">
        <v>13.310690971319181</v>
      </c>
      <c r="D15" s="108">
        <v>68.814774305413238</v>
      </c>
      <c r="E15" s="108">
        <v>49061.66576296265</v>
      </c>
      <c r="F15" s="108">
        <v>37976.24084211672</v>
      </c>
      <c r="G15" s="108">
        <v>71295.250559447464</v>
      </c>
      <c r="H15" s="108">
        <v>55186.173645750598</v>
      </c>
      <c r="I15" s="106">
        <v>6530.4467150894625</v>
      </c>
      <c r="J15" s="80" t="s">
        <v>89</v>
      </c>
      <c r="K15" s="71"/>
      <c r="L15" s="77">
        <v>18</v>
      </c>
    </row>
    <row r="16" spans="1:15" s="69" customFormat="1" ht="34.5">
      <c r="A16" s="90" t="s">
        <v>158</v>
      </c>
      <c r="B16" s="109">
        <v>0.79759164487376555</v>
      </c>
      <c r="C16" s="110">
        <v>33.739758269628645</v>
      </c>
      <c r="D16" s="110">
        <v>30.817699741992659</v>
      </c>
      <c r="E16" s="110">
        <v>17766.327415395659</v>
      </c>
      <c r="F16" s="110">
        <v>15290.691628004461</v>
      </c>
      <c r="G16" s="110">
        <v>57649.751811901115</v>
      </c>
      <c r="H16" s="110">
        <v>49616.589674177194</v>
      </c>
      <c r="I16" s="111">
        <v>5994.315923345257</v>
      </c>
      <c r="J16" s="81" t="s">
        <v>90</v>
      </c>
      <c r="K16" s="72"/>
      <c r="L16" s="78">
        <v>19</v>
      </c>
    </row>
    <row r="17" spans="1:12" s="69" customFormat="1" ht="15.95" customHeight="1">
      <c r="A17" s="147" t="s">
        <v>217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</row>
    <row r="18" spans="1:12" s="69" customFormat="1" ht="15.95" customHeight="1">
      <c r="A18" s="148" t="s">
        <v>233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</row>
    <row r="19" spans="1:12" s="69" customFormat="1" ht="6" customHeight="1">
      <c r="A19" s="1" t="s">
        <v>59</v>
      </c>
      <c r="B19" s="3"/>
      <c r="C19" s="3"/>
      <c r="D19" s="3"/>
      <c r="E19" s="3"/>
      <c r="F19" s="3"/>
      <c r="G19" s="3"/>
      <c r="H19" s="3"/>
      <c r="I19" s="4"/>
      <c r="J19" s="5"/>
      <c r="K19" s="5"/>
      <c r="L19" s="5"/>
    </row>
    <row r="20" spans="1:12" s="69" customFormat="1" ht="52.15" customHeight="1">
      <c r="A20" s="139" t="s">
        <v>28</v>
      </c>
      <c r="B20" s="137" t="s">
        <v>235</v>
      </c>
      <c r="C20" s="137" t="s">
        <v>236</v>
      </c>
      <c r="D20" s="137" t="s">
        <v>237</v>
      </c>
      <c r="E20" s="138" t="s">
        <v>238</v>
      </c>
      <c r="F20" s="137" t="s">
        <v>239</v>
      </c>
      <c r="G20" s="138" t="s">
        <v>240</v>
      </c>
      <c r="H20" s="138" t="s">
        <v>241</v>
      </c>
      <c r="I20" s="137" t="s">
        <v>242</v>
      </c>
      <c r="J20" s="141" t="s">
        <v>37</v>
      </c>
      <c r="K20" s="143" t="s">
        <v>243</v>
      </c>
      <c r="L20" s="144"/>
    </row>
    <row r="21" spans="1:12" s="69" customFormat="1" ht="62.45" customHeight="1">
      <c r="A21" s="140"/>
      <c r="B21" s="134" t="s">
        <v>244</v>
      </c>
      <c r="C21" s="134" t="s">
        <v>245</v>
      </c>
      <c r="D21" s="134" t="s">
        <v>246</v>
      </c>
      <c r="E21" s="134" t="s">
        <v>247</v>
      </c>
      <c r="F21" s="134" t="s">
        <v>248</v>
      </c>
      <c r="G21" s="135" t="s">
        <v>249</v>
      </c>
      <c r="H21" s="135" t="s">
        <v>250</v>
      </c>
      <c r="I21" s="136" t="s">
        <v>251</v>
      </c>
      <c r="J21" s="142"/>
      <c r="K21" s="145" t="s">
        <v>48</v>
      </c>
      <c r="L21" s="146"/>
    </row>
    <row r="22" spans="1:12" s="69" customFormat="1" ht="34.5">
      <c r="A22" s="91" t="s">
        <v>159</v>
      </c>
      <c r="B22" s="104">
        <v>2.7023094749660568</v>
      </c>
      <c r="C22" s="105">
        <v>28.883414705331322</v>
      </c>
      <c r="D22" s="105">
        <v>36.881596532243741</v>
      </c>
      <c r="E22" s="105">
        <v>19845.487323069847</v>
      </c>
      <c r="F22" s="105">
        <v>16325.223496361225</v>
      </c>
      <c r="G22" s="105">
        <v>53808.64493140889</v>
      </c>
      <c r="H22" s="105">
        <v>44263.874211868511</v>
      </c>
      <c r="I22" s="112">
        <v>5732.0544038162197</v>
      </c>
      <c r="J22" s="82" t="s">
        <v>91</v>
      </c>
      <c r="K22" s="73"/>
      <c r="L22" s="79">
        <v>20</v>
      </c>
    </row>
    <row r="23" spans="1:12" s="69" customFormat="1" ht="35.450000000000003" customHeight="1">
      <c r="A23" s="89" t="s">
        <v>160</v>
      </c>
      <c r="B23" s="107">
        <v>6.5961478325061869</v>
      </c>
      <c r="C23" s="108">
        <v>24.109229676341513</v>
      </c>
      <c r="D23" s="108">
        <v>63.853783784109353</v>
      </c>
      <c r="E23" s="108">
        <v>40623.640507914235</v>
      </c>
      <c r="F23" s="108">
        <v>39735.368485146428</v>
      </c>
      <c r="G23" s="108">
        <v>63619.78586149789</v>
      </c>
      <c r="H23" s="108">
        <v>62228.682672106537</v>
      </c>
      <c r="I23" s="106">
        <v>9794.0467929443512</v>
      </c>
      <c r="J23" s="80" t="s">
        <v>92</v>
      </c>
      <c r="K23" s="71"/>
      <c r="L23" s="77">
        <v>21</v>
      </c>
    </row>
    <row r="24" spans="1:12" s="69" customFormat="1" ht="24">
      <c r="A24" s="89" t="s">
        <v>161</v>
      </c>
      <c r="B24" s="107">
        <v>1.755653762662833</v>
      </c>
      <c r="C24" s="108">
        <v>26.097551738905018</v>
      </c>
      <c r="D24" s="108">
        <v>37.804691778915078</v>
      </c>
      <c r="E24" s="108">
        <v>20292.220219883427</v>
      </c>
      <c r="F24" s="108">
        <v>17473.099692691569</v>
      </c>
      <c r="G24" s="108">
        <v>53676.459891682192</v>
      </c>
      <c r="H24" s="108">
        <v>46219.39465840823</v>
      </c>
      <c r="I24" s="106">
        <v>5295.7726708566233</v>
      </c>
      <c r="J24" s="80" t="s">
        <v>93</v>
      </c>
      <c r="K24" s="71"/>
      <c r="L24" s="77">
        <v>22</v>
      </c>
    </row>
    <row r="25" spans="1:12" s="69" customFormat="1" ht="24.6" customHeight="1">
      <c r="A25" s="89" t="s">
        <v>162</v>
      </c>
      <c r="B25" s="107">
        <v>2.736178119666647</v>
      </c>
      <c r="C25" s="108">
        <v>30.618507286141018</v>
      </c>
      <c r="D25" s="108">
        <v>43.24882783664755</v>
      </c>
      <c r="E25" s="108">
        <v>19662.947366843553</v>
      </c>
      <c r="F25" s="108">
        <v>15211.534318715128</v>
      </c>
      <c r="G25" s="108">
        <v>45464.694305961872</v>
      </c>
      <c r="H25" s="108">
        <v>35172.130852123133</v>
      </c>
      <c r="I25" s="106">
        <v>6020.5009721870665</v>
      </c>
      <c r="J25" s="80" t="s">
        <v>94</v>
      </c>
      <c r="K25" s="71"/>
      <c r="L25" s="77">
        <v>23</v>
      </c>
    </row>
    <row r="26" spans="1:12" s="69" customFormat="1" ht="33" customHeight="1">
      <c r="A26" s="89" t="s">
        <v>5</v>
      </c>
      <c r="B26" s="107">
        <v>23.483821750656009</v>
      </c>
      <c r="C26" s="108">
        <v>12.598417059780932</v>
      </c>
      <c r="D26" s="108">
        <v>43.648185837776218</v>
      </c>
      <c r="E26" s="108">
        <v>40576.558431224483</v>
      </c>
      <c r="F26" s="108">
        <v>34125.926065234948</v>
      </c>
      <c r="G26" s="108">
        <v>92962.760427276837</v>
      </c>
      <c r="H26" s="108">
        <v>78184.065179863595</v>
      </c>
      <c r="I26" s="106">
        <v>5112.0040596713625</v>
      </c>
      <c r="J26" s="80" t="s">
        <v>95</v>
      </c>
      <c r="K26" s="71"/>
      <c r="L26" s="77">
        <v>24</v>
      </c>
    </row>
    <row r="27" spans="1:12" s="69" customFormat="1" ht="36">
      <c r="A27" s="89" t="s">
        <v>163</v>
      </c>
      <c r="B27" s="107">
        <v>2.3460812138516256</v>
      </c>
      <c r="C27" s="108">
        <v>17.339201096354671</v>
      </c>
      <c r="D27" s="108">
        <v>45.340820500563801</v>
      </c>
      <c r="E27" s="108">
        <v>35008.844207781716</v>
      </c>
      <c r="F27" s="108">
        <v>14955.027294122476</v>
      </c>
      <c r="G27" s="108">
        <v>77212.639341950999</v>
      </c>
      <c r="H27" s="108">
        <v>32983.583289888884</v>
      </c>
      <c r="I27" s="106">
        <v>6070.2538986967866</v>
      </c>
      <c r="J27" s="80" t="s">
        <v>96</v>
      </c>
      <c r="K27" s="71"/>
      <c r="L27" s="77">
        <v>25</v>
      </c>
    </row>
    <row r="28" spans="1:12" s="69" customFormat="1" ht="34.5">
      <c r="A28" s="89" t="s">
        <v>6</v>
      </c>
      <c r="B28" s="107">
        <v>3.0082691436611881</v>
      </c>
      <c r="C28" s="108">
        <v>37.073563090637165</v>
      </c>
      <c r="D28" s="108">
        <v>59.80478994352022</v>
      </c>
      <c r="E28" s="108">
        <v>11982.572189725717</v>
      </c>
      <c r="F28" s="108">
        <v>7401.000470124708</v>
      </c>
      <c r="G28" s="108">
        <v>20036.141253973277</v>
      </c>
      <c r="H28" s="108">
        <v>12375.263715689376</v>
      </c>
      <c r="I28" s="106">
        <v>4442.3664606391076</v>
      </c>
      <c r="J28" s="80" t="s">
        <v>97</v>
      </c>
      <c r="K28" s="71"/>
      <c r="L28" s="77">
        <v>26</v>
      </c>
    </row>
    <row r="29" spans="1:12" s="69" customFormat="1" ht="23.45" customHeight="1">
      <c r="A29" s="89" t="s">
        <v>164</v>
      </c>
      <c r="B29" s="107">
        <v>2.7669323774986903</v>
      </c>
      <c r="C29" s="108">
        <v>31.638882500629173</v>
      </c>
      <c r="D29" s="108">
        <v>43.037405034188296</v>
      </c>
      <c r="E29" s="108">
        <v>19982.750399977278</v>
      </c>
      <c r="F29" s="108">
        <v>14487.494039983525</v>
      </c>
      <c r="G29" s="108">
        <v>46431.122843264522</v>
      </c>
      <c r="H29" s="108">
        <v>33662.564061366778</v>
      </c>
      <c r="I29" s="106">
        <v>6322.318919442816</v>
      </c>
      <c r="J29" s="80" t="s">
        <v>98</v>
      </c>
      <c r="K29" s="71"/>
      <c r="L29" s="77">
        <v>27</v>
      </c>
    </row>
    <row r="30" spans="1:12" s="69" customFormat="1" ht="34.5">
      <c r="A30" s="89" t="s">
        <v>165</v>
      </c>
      <c r="B30" s="107">
        <v>2.4739963495913599</v>
      </c>
      <c r="C30" s="108">
        <v>40.538396375591226</v>
      </c>
      <c r="D30" s="108">
        <v>36.635230329638951</v>
      </c>
      <c r="E30" s="108">
        <v>21642.44967260773</v>
      </c>
      <c r="F30" s="108">
        <v>18162.683254659038</v>
      </c>
      <c r="G30" s="108">
        <v>59075.511407658239</v>
      </c>
      <c r="H30" s="108">
        <v>49577.095847995544</v>
      </c>
      <c r="I30" s="106">
        <v>8773.502033669567</v>
      </c>
      <c r="J30" s="80" t="s">
        <v>99</v>
      </c>
      <c r="K30" s="71"/>
      <c r="L30" s="77">
        <v>28</v>
      </c>
    </row>
    <row r="31" spans="1:12" s="69" customFormat="1" ht="34.5">
      <c r="A31" s="90" t="s">
        <v>166</v>
      </c>
      <c r="B31" s="109">
        <v>0.79422967883965423</v>
      </c>
      <c r="C31" s="110">
        <v>11.449911485759923</v>
      </c>
      <c r="D31" s="110">
        <v>76.569808483283268</v>
      </c>
      <c r="E31" s="110">
        <v>53469.389418448147</v>
      </c>
      <c r="F31" s="110">
        <v>33991.0304917916</v>
      </c>
      <c r="G31" s="110">
        <v>69830.903952334673</v>
      </c>
      <c r="H31" s="110">
        <v>44392.210409162151</v>
      </c>
      <c r="I31" s="111">
        <v>6122.1977603885944</v>
      </c>
      <c r="J31" s="81" t="s">
        <v>100</v>
      </c>
      <c r="K31" s="72"/>
      <c r="L31" s="78">
        <v>29</v>
      </c>
    </row>
    <row r="32" spans="1:12" s="69" customFormat="1" ht="24">
      <c r="A32" s="92" t="s">
        <v>167</v>
      </c>
      <c r="B32" s="104">
        <v>2.5899645210339588</v>
      </c>
      <c r="C32" s="105">
        <v>52.884403507998776</v>
      </c>
      <c r="D32" s="105">
        <v>49.288972558105847</v>
      </c>
      <c r="E32" s="105">
        <v>6304.8097700405988</v>
      </c>
      <c r="F32" s="105">
        <v>3152.4048850202994</v>
      </c>
      <c r="G32" s="105">
        <v>12791.522003442</v>
      </c>
      <c r="H32" s="105">
        <v>6395.761001721</v>
      </c>
      <c r="I32" s="112">
        <v>3334.2610391999997</v>
      </c>
      <c r="J32" s="82" t="s">
        <v>101</v>
      </c>
      <c r="K32" s="74"/>
      <c r="L32" s="79">
        <v>30</v>
      </c>
    </row>
    <row r="33" spans="1:12" s="69" customFormat="1" ht="15.95" customHeight="1">
      <c r="A33" s="93" t="s">
        <v>168</v>
      </c>
      <c r="B33" s="107">
        <v>1.6792220628997667</v>
      </c>
      <c r="C33" s="108">
        <v>25.754351912772179</v>
      </c>
      <c r="D33" s="108">
        <v>46.48888604618724</v>
      </c>
      <c r="E33" s="108">
        <v>23835.697216715427</v>
      </c>
      <c r="F33" s="108">
        <v>14050.677191893186</v>
      </c>
      <c r="G33" s="108">
        <v>51271.818371888687</v>
      </c>
      <c r="H33" s="108">
        <v>30223.733857450738</v>
      </c>
      <c r="I33" s="106">
        <v>6138.7293420557335</v>
      </c>
      <c r="J33" s="80" t="s">
        <v>102</v>
      </c>
      <c r="K33" s="75"/>
      <c r="L33" s="77">
        <v>31</v>
      </c>
    </row>
    <row r="34" spans="1:12" s="69" customFormat="1" ht="15.95" customHeight="1">
      <c r="A34" s="93" t="s">
        <v>169</v>
      </c>
      <c r="B34" s="107">
        <v>0.8924065677641837</v>
      </c>
      <c r="C34" s="108">
        <v>10.946083609565662</v>
      </c>
      <c r="D34" s="108">
        <v>51.531353976142583</v>
      </c>
      <c r="E34" s="108">
        <v>53919.735671833238</v>
      </c>
      <c r="F34" s="108">
        <v>37284.923602863411</v>
      </c>
      <c r="G34" s="108">
        <v>104634.81261679328</v>
      </c>
      <c r="H34" s="108">
        <v>72353.859788208109</v>
      </c>
      <c r="I34" s="106">
        <v>5902.0993486956668</v>
      </c>
      <c r="J34" s="80" t="s">
        <v>103</v>
      </c>
      <c r="K34" s="75"/>
      <c r="L34" s="77">
        <v>32</v>
      </c>
    </row>
    <row r="35" spans="1:12" s="69" customFormat="1" ht="25.15" customHeight="1">
      <c r="A35" s="93" t="s">
        <v>170</v>
      </c>
      <c r="B35" s="107">
        <v>2.0658952495033156</v>
      </c>
      <c r="C35" s="108">
        <v>26.714902002149078</v>
      </c>
      <c r="D35" s="108">
        <v>62.381537564617759</v>
      </c>
      <c r="E35" s="108">
        <v>15159.98188079067</v>
      </c>
      <c r="F35" s="108">
        <v>5991.370084623858</v>
      </c>
      <c r="G35" s="108">
        <v>24302.033057596953</v>
      </c>
      <c r="H35" s="108">
        <v>9604.3962982119701</v>
      </c>
      <c r="I35" s="106">
        <v>4049.974302996784</v>
      </c>
      <c r="J35" s="80" t="s">
        <v>104</v>
      </c>
      <c r="K35" s="75"/>
      <c r="L35" s="77">
        <v>33</v>
      </c>
    </row>
    <row r="36" spans="1:12" s="69" customFormat="1" ht="32.450000000000003" customHeight="1">
      <c r="A36" s="93" t="s">
        <v>171</v>
      </c>
      <c r="B36" s="107">
        <v>7.5634863262628524</v>
      </c>
      <c r="C36" s="108">
        <v>15.6513906305145</v>
      </c>
      <c r="D36" s="108">
        <v>49.156249682615396</v>
      </c>
      <c r="E36" s="108">
        <v>79230.314840899679</v>
      </c>
      <c r="F36" s="108">
        <v>79080.257426428274</v>
      </c>
      <c r="G36" s="108">
        <v>161180.55252884817</v>
      </c>
      <c r="H36" s="108">
        <v>160875.28633087687</v>
      </c>
      <c r="I36" s="106">
        <v>12400.64607353571</v>
      </c>
      <c r="J36" s="80" t="s">
        <v>105</v>
      </c>
      <c r="K36" s="75"/>
      <c r="L36" s="77">
        <v>35</v>
      </c>
    </row>
    <row r="37" spans="1:12" s="70" customFormat="1" ht="24.6" customHeight="1">
      <c r="A37" s="93" t="s">
        <v>172</v>
      </c>
      <c r="B37" s="113">
        <v>6.4128858405703664</v>
      </c>
      <c r="C37" s="114">
        <v>26.455063714143456</v>
      </c>
      <c r="D37" s="114">
        <v>45.807448405225074</v>
      </c>
      <c r="E37" s="114">
        <v>34256.21993796793</v>
      </c>
      <c r="F37" s="114">
        <v>18614.280031368689</v>
      </c>
      <c r="G37" s="114">
        <v>74783.078146872853</v>
      </c>
      <c r="H37" s="114">
        <v>40635.924242498157</v>
      </c>
      <c r="I37" s="115">
        <v>9062.5048106465292</v>
      </c>
      <c r="J37" s="80" t="s">
        <v>106</v>
      </c>
      <c r="K37" s="75"/>
      <c r="L37" s="77">
        <v>36</v>
      </c>
    </row>
    <row r="38" spans="1:12" s="70" customFormat="1" ht="36">
      <c r="A38" s="93" t="s">
        <v>173</v>
      </c>
      <c r="B38" s="113">
        <v>0.67680057966303631</v>
      </c>
      <c r="C38" s="114">
        <v>22.176127891702158</v>
      </c>
      <c r="D38" s="114">
        <v>14.675183447470138</v>
      </c>
      <c r="E38" s="114">
        <v>37446.724707536378</v>
      </c>
      <c r="F38" s="114">
        <v>25856.071821870355</v>
      </c>
      <c r="G38" s="114">
        <v>255170.40275221795</v>
      </c>
      <c r="H38" s="114">
        <v>176189.08761462665</v>
      </c>
      <c r="I38" s="115">
        <v>8304.2335623968975</v>
      </c>
      <c r="J38" s="80" t="s">
        <v>107</v>
      </c>
      <c r="K38" s="75"/>
      <c r="L38" s="77">
        <v>38</v>
      </c>
    </row>
    <row r="39" spans="1:12" s="70" customFormat="1" ht="15.95" customHeight="1">
      <c r="A39" s="93" t="s">
        <v>174</v>
      </c>
      <c r="B39" s="113">
        <v>2.4198550215957808</v>
      </c>
      <c r="C39" s="114">
        <v>22.484497859923614</v>
      </c>
      <c r="D39" s="114">
        <v>47.556369009572286</v>
      </c>
      <c r="E39" s="114">
        <v>34867.44123591965</v>
      </c>
      <c r="F39" s="114">
        <v>32967.883299338078</v>
      </c>
      <c r="G39" s="114">
        <v>73318.131644788591</v>
      </c>
      <c r="H39" s="114">
        <v>69323.802438958708</v>
      </c>
      <c r="I39" s="115">
        <v>7839.7690785004779</v>
      </c>
      <c r="J39" s="80" t="s">
        <v>108</v>
      </c>
      <c r="K39" s="75"/>
      <c r="L39" s="77">
        <v>41</v>
      </c>
    </row>
    <row r="40" spans="1:12" s="70" customFormat="1" ht="15.95" customHeight="1">
      <c r="A40" s="93" t="s">
        <v>175</v>
      </c>
      <c r="B40" s="113">
        <v>2.691529971852173</v>
      </c>
      <c r="C40" s="114">
        <v>30.187750271146786</v>
      </c>
      <c r="D40" s="114">
        <v>45.875929518440358</v>
      </c>
      <c r="E40" s="114">
        <v>30548.763638765631</v>
      </c>
      <c r="F40" s="114">
        <v>29597.244771328667</v>
      </c>
      <c r="G40" s="114">
        <v>66589.961139612875</v>
      </c>
      <c r="H40" s="114">
        <v>64515.847595920022</v>
      </c>
      <c r="I40" s="115">
        <v>9221.9844781934626</v>
      </c>
      <c r="J40" s="80" t="s">
        <v>109</v>
      </c>
      <c r="K40" s="75"/>
      <c r="L40" s="77">
        <v>42</v>
      </c>
    </row>
    <row r="41" spans="1:12" s="70" customFormat="1" ht="15.95" customHeight="1">
      <c r="A41" s="93" t="s">
        <v>176</v>
      </c>
      <c r="B41" s="113">
        <v>1.5194546960626756</v>
      </c>
      <c r="C41" s="114">
        <v>29.050444154865929</v>
      </c>
      <c r="D41" s="114">
        <v>43.043031356607031</v>
      </c>
      <c r="E41" s="114">
        <v>28106.35997077986</v>
      </c>
      <c r="F41" s="114">
        <v>22812.163960504757</v>
      </c>
      <c r="G41" s="114">
        <v>65298.28194004645</v>
      </c>
      <c r="H41" s="114">
        <v>52998.506939505154</v>
      </c>
      <c r="I41" s="115">
        <v>8165.0224072769952</v>
      </c>
      <c r="J41" s="80" t="s">
        <v>110</v>
      </c>
      <c r="K41" s="75"/>
      <c r="L41" s="77">
        <v>43</v>
      </c>
    </row>
    <row r="42" spans="1:12" s="70" customFormat="1" ht="51.6" customHeight="1">
      <c r="A42" s="93" t="s">
        <v>177</v>
      </c>
      <c r="B42" s="113">
        <v>2.1156050635134411</v>
      </c>
      <c r="C42" s="114">
        <v>17.411502591836307</v>
      </c>
      <c r="D42" s="114">
        <v>81.420518173516314</v>
      </c>
      <c r="E42" s="114">
        <v>28369.974235511472</v>
      </c>
      <c r="F42" s="114">
        <v>12669.600287004712</v>
      </c>
      <c r="G42" s="114">
        <v>34843.765271859178</v>
      </c>
      <c r="H42" s="114">
        <v>15560.697194292428</v>
      </c>
      <c r="I42" s="115">
        <v>4939.6387993193721</v>
      </c>
      <c r="J42" s="80" t="s">
        <v>111</v>
      </c>
      <c r="K42" s="75"/>
      <c r="L42" s="77">
        <v>45</v>
      </c>
    </row>
    <row r="43" spans="1:12" s="70" customFormat="1" ht="33" customHeight="1">
      <c r="A43" s="94" t="s">
        <v>178</v>
      </c>
      <c r="B43" s="116">
        <v>4.2720854498337486</v>
      </c>
      <c r="C43" s="117">
        <v>10.555833682903282</v>
      </c>
      <c r="D43" s="117">
        <v>86.56747161750144</v>
      </c>
      <c r="E43" s="117">
        <v>60186.858046797934</v>
      </c>
      <c r="F43" s="117">
        <v>38595.538515137421</v>
      </c>
      <c r="G43" s="117">
        <v>69525.951171051522</v>
      </c>
      <c r="H43" s="117">
        <v>44584.343049398383</v>
      </c>
      <c r="I43" s="118">
        <v>6353.2246343850802</v>
      </c>
      <c r="J43" s="81" t="s">
        <v>112</v>
      </c>
      <c r="K43" s="76"/>
      <c r="L43" s="78">
        <v>46</v>
      </c>
    </row>
    <row r="44" spans="1:12" s="70" customFormat="1" ht="34.5">
      <c r="A44" s="92" t="s">
        <v>179</v>
      </c>
      <c r="B44" s="119">
        <v>1.996498206555545</v>
      </c>
      <c r="C44" s="120">
        <v>13.707040739545814</v>
      </c>
      <c r="D44" s="120">
        <v>81.245985082494627</v>
      </c>
      <c r="E44" s="120">
        <v>41021.404080383378</v>
      </c>
      <c r="F44" s="120">
        <v>13259.343268465334</v>
      </c>
      <c r="G44" s="120">
        <v>50490.376895217072</v>
      </c>
      <c r="H44" s="120">
        <v>16319.998157450136</v>
      </c>
      <c r="I44" s="121">
        <v>5622.8205692318588</v>
      </c>
      <c r="J44" s="82" t="s">
        <v>113</v>
      </c>
      <c r="K44" s="74"/>
      <c r="L44" s="79">
        <v>47</v>
      </c>
    </row>
    <row r="45" spans="1:12" s="70" customFormat="1" ht="34.5">
      <c r="A45" s="93" t="s">
        <v>180</v>
      </c>
      <c r="B45" s="113">
        <v>7.3784400559725727</v>
      </c>
      <c r="C45" s="114">
        <v>32.623054404960754</v>
      </c>
      <c r="D45" s="114">
        <v>65.05273501608157</v>
      </c>
      <c r="E45" s="114">
        <v>20318.394553135931</v>
      </c>
      <c r="F45" s="114">
        <v>17650.265562676937</v>
      </c>
      <c r="G45" s="114">
        <v>31233.728371471327</v>
      </c>
      <c r="H45" s="114">
        <v>27132.242108365848</v>
      </c>
      <c r="I45" s="115">
        <v>6628.4809092841178</v>
      </c>
      <c r="J45" s="80" t="s">
        <v>114</v>
      </c>
      <c r="K45" s="75"/>
      <c r="L45" s="77">
        <v>49</v>
      </c>
    </row>
    <row r="46" spans="1:12" s="70" customFormat="1" ht="24">
      <c r="A46" s="93" t="s">
        <v>181</v>
      </c>
      <c r="B46" s="113">
        <v>3.148863706175733</v>
      </c>
      <c r="C46" s="114">
        <v>19.775642361230052</v>
      </c>
      <c r="D46" s="114">
        <v>82.429551563120611</v>
      </c>
      <c r="E46" s="114">
        <v>31870.643411791767</v>
      </c>
      <c r="F46" s="114">
        <v>20760.520899284205</v>
      </c>
      <c r="G46" s="114">
        <v>38664.098988075595</v>
      </c>
      <c r="H46" s="114">
        <v>25185.774404446191</v>
      </c>
      <c r="I46" s="115">
        <v>6302.6244593388674</v>
      </c>
      <c r="J46" s="80" t="s">
        <v>115</v>
      </c>
      <c r="K46" s="75"/>
      <c r="L46" s="77">
        <v>52</v>
      </c>
    </row>
    <row r="47" spans="1:12" s="70" customFormat="1" ht="15.95" customHeight="1">
      <c r="A47" s="93" t="s">
        <v>182</v>
      </c>
      <c r="B47" s="113">
        <v>12.671670604683996</v>
      </c>
      <c r="C47" s="114">
        <v>64.528141249823122</v>
      </c>
      <c r="D47" s="114">
        <v>85.32689801555783</v>
      </c>
      <c r="E47" s="114">
        <v>15245.233487279362</v>
      </c>
      <c r="F47" s="114">
        <v>14923.474790562914</v>
      </c>
      <c r="G47" s="114">
        <v>17866.855401797999</v>
      </c>
      <c r="H47" s="114">
        <v>17489.765991307788</v>
      </c>
      <c r="I47" s="115">
        <v>9837.4657985369631</v>
      </c>
      <c r="J47" s="80" t="s">
        <v>116</v>
      </c>
      <c r="K47" s="75"/>
      <c r="L47" s="77">
        <v>53</v>
      </c>
    </row>
    <row r="48" spans="1:12" s="70" customFormat="1" ht="15.95" customHeight="1">
      <c r="A48" s="93" t="s">
        <v>183</v>
      </c>
      <c r="B48" s="113">
        <v>12.917284757926264</v>
      </c>
      <c r="C48" s="114">
        <v>35.421525498735527</v>
      </c>
      <c r="D48" s="114">
        <v>76.90949660188609</v>
      </c>
      <c r="E48" s="114">
        <v>30606.598489044973</v>
      </c>
      <c r="F48" s="114">
        <v>29725.054217253379</v>
      </c>
      <c r="G48" s="114">
        <v>39795.603717804588</v>
      </c>
      <c r="H48" s="114">
        <v>38649.393807792032</v>
      </c>
      <c r="I48" s="115">
        <v>10841.324088092668</v>
      </c>
      <c r="J48" s="80" t="s">
        <v>117</v>
      </c>
      <c r="K48" s="75"/>
      <c r="L48" s="77">
        <v>55</v>
      </c>
    </row>
    <row r="49" spans="1:12" s="70" customFormat="1" ht="24">
      <c r="A49" s="93" t="s">
        <v>184</v>
      </c>
      <c r="B49" s="113">
        <v>1.7402533046712545</v>
      </c>
      <c r="C49" s="114">
        <v>15.250383921549599</v>
      </c>
      <c r="D49" s="114">
        <v>60.46116156357386</v>
      </c>
      <c r="E49" s="114">
        <v>34054.643059516369</v>
      </c>
      <c r="F49" s="114">
        <v>13372.676908736914</v>
      </c>
      <c r="G49" s="114">
        <v>56324.824364660111</v>
      </c>
      <c r="H49" s="114">
        <v>22117.796884659212</v>
      </c>
      <c r="I49" s="115">
        <v>5193.4638096895906</v>
      </c>
      <c r="J49" s="80" t="s">
        <v>118</v>
      </c>
      <c r="K49" s="75"/>
      <c r="L49" s="77">
        <v>56</v>
      </c>
    </row>
    <row r="50" spans="1:12" s="70" customFormat="1" ht="15.95" customHeight="1">
      <c r="A50" s="93" t="s">
        <v>185</v>
      </c>
      <c r="B50" s="113">
        <v>2.0702250275918153</v>
      </c>
      <c r="C50" s="114">
        <v>70.771281641591202</v>
      </c>
      <c r="D50" s="114">
        <v>87.066747607952962</v>
      </c>
      <c r="E50" s="114">
        <v>13535.953150442761</v>
      </c>
      <c r="F50" s="114">
        <v>13273.966960434193</v>
      </c>
      <c r="G50" s="114">
        <v>15546.639242105264</v>
      </c>
      <c r="H50" s="114">
        <v>15245.736547096776</v>
      </c>
      <c r="I50" s="115">
        <v>9579.5675269736839</v>
      </c>
      <c r="J50" s="80" t="s">
        <v>119</v>
      </c>
      <c r="K50" s="75"/>
      <c r="L50" s="77">
        <v>58</v>
      </c>
    </row>
    <row r="51" spans="1:12" s="70" customFormat="1" ht="51.75">
      <c r="A51" s="93" t="s">
        <v>186</v>
      </c>
      <c r="B51" s="113">
        <v>3.9591232396815763</v>
      </c>
      <c r="C51" s="114">
        <v>43.128512905845795</v>
      </c>
      <c r="D51" s="114">
        <v>74.497045456519587</v>
      </c>
      <c r="E51" s="114">
        <v>11957.836725510573</v>
      </c>
      <c r="F51" s="114">
        <v>9993.3349777481217</v>
      </c>
      <c r="G51" s="114">
        <v>16051.42412324231</v>
      </c>
      <c r="H51" s="114">
        <v>13414.4044458525</v>
      </c>
      <c r="I51" s="115">
        <v>5157.2371554217953</v>
      </c>
      <c r="J51" s="80" t="s">
        <v>120</v>
      </c>
      <c r="K51" s="75"/>
      <c r="L51" s="77">
        <v>59</v>
      </c>
    </row>
    <row r="52" spans="1:12" s="70" customFormat="1" ht="24">
      <c r="A52" s="93" t="s">
        <v>187</v>
      </c>
      <c r="B52" s="113">
        <v>4.8596866262781164</v>
      </c>
      <c r="C52" s="114">
        <v>43.067643532444187</v>
      </c>
      <c r="D52" s="114">
        <v>78.704118850060951</v>
      </c>
      <c r="E52" s="114">
        <v>12289.637674177397</v>
      </c>
      <c r="F52" s="114">
        <v>10482.955896435078</v>
      </c>
      <c r="G52" s="114">
        <v>15614.986678893336</v>
      </c>
      <c r="H52" s="114">
        <v>13319.450175671409</v>
      </c>
      <c r="I52" s="115">
        <v>5292.8573449436853</v>
      </c>
      <c r="J52" s="80" t="s">
        <v>121</v>
      </c>
      <c r="K52" s="75"/>
      <c r="L52" s="77">
        <v>60</v>
      </c>
    </row>
    <row r="53" spans="1:12" s="70" customFormat="1" ht="15.95" customHeight="1">
      <c r="A53" s="93" t="s">
        <v>188</v>
      </c>
      <c r="B53" s="113">
        <v>7.9513665533823152</v>
      </c>
      <c r="C53" s="114">
        <v>11.620910273430916</v>
      </c>
      <c r="D53" s="114">
        <v>89.690458754413598</v>
      </c>
      <c r="E53" s="114">
        <v>189603.22655755474</v>
      </c>
      <c r="F53" s="114">
        <v>165698.91506899471</v>
      </c>
      <c r="G53" s="114">
        <v>211397.32050732151</v>
      </c>
      <c r="H53" s="114">
        <v>184745.3088880993</v>
      </c>
      <c r="I53" s="115">
        <v>22033.62083378337</v>
      </c>
      <c r="J53" s="80" t="s">
        <v>122</v>
      </c>
      <c r="K53" s="75"/>
      <c r="L53" s="77">
        <v>61</v>
      </c>
    </row>
    <row r="54" spans="1:12" s="70" customFormat="1" ht="36">
      <c r="A54" s="93" t="s">
        <v>189</v>
      </c>
      <c r="B54" s="113">
        <v>2.3623182837087864</v>
      </c>
      <c r="C54" s="114">
        <v>30.399550746370057</v>
      </c>
      <c r="D54" s="114">
        <v>87.646154661416432</v>
      </c>
      <c r="E54" s="114">
        <v>33251.737388630179</v>
      </c>
      <c r="F54" s="114">
        <v>30290.966251286398</v>
      </c>
      <c r="G54" s="114">
        <v>37938.615238836319</v>
      </c>
      <c r="H54" s="114">
        <v>34560.519361405692</v>
      </c>
      <c r="I54" s="115">
        <v>10108.378781506339</v>
      </c>
      <c r="J54" s="80" t="s">
        <v>123</v>
      </c>
      <c r="K54" s="75"/>
      <c r="L54" s="77">
        <v>62</v>
      </c>
    </row>
    <row r="55" spans="1:12" s="70" customFormat="1" ht="15.95" customHeight="1">
      <c r="A55" s="93" t="s">
        <v>190</v>
      </c>
      <c r="B55" s="113">
        <v>3.1395667881775129</v>
      </c>
      <c r="C55" s="114">
        <v>27.241272037001441</v>
      </c>
      <c r="D55" s="114">
        <v>90.404558177895083</v>
      </c>
      <c r="E55" s="114">
        <v>48599.174929627537</v>
      </c>
      <c r="F55" s="114">
        <v>41959.943381864214</v>
      </c>
      <c r="G55" s="114">
        <v>53757.438683562505</v>
      </c>
      <c r="H55" s="114">
        <v>46413.526295097676</v>
      </c>
      <c r="I55" s="115">
        <v>13239.03345031804</v>
      </c>
      <c r="J55" s="80" t="s">
        <v>124</v>
      </c>
      <c r="K55" s="75"/>
      <c r="L55" s="77">
        <v>63</v>
      </c>
    </row>
    <row r="56" spans="1:12" s="70" customFormat="1" ht="15.95" customHeight="1">
      <c r="A56" s="94" t="s">
        <v>191</v>
      </c>
      <c r="B56" s="116">
        <v>6.7592139239987237</v>
      </c>
      <c r="C56" s="117">
        <v>22.577403451111707</v>
      </c>
      <c r="D56" s="117">
        <v>79.338874052484897</v>
      </c>
      <c r="E56" s="117">
        <v>25184.18101162892</v>
      </c>
      <c r="F56" s="117">
        <v>17573.236872979393</v>
      </c>
      <c r="G56" s="117">
        <v>31742.549049749399</v>
      </c>
      <c r="H56" s="117">
        <v>22149.591965918498</v>
      </c>
      <c r="I56" s="118">
        <v>5685.934152853727</v>
      </c>
      <c r="J56" s="81" t="s">
        <v>125</v>
      </c>
      <c r="K56" s="76"/>
      <c r="L56" s="78">
        <v>68</v>
      </c>
    </row>
    <row r="57" spans="1:12" s="70" customFormat="1" ht="15.95" customHeight="1">
      <c r="A57" s="92" t="s">
        <v>192</v>
      </c>
      <c r="B57" s="119">
        <v>3.1697451050827183</v>
      </c>
      <c r="C57" s="120">
        <v>24.669017704601721</v>
      </c>
      <c r="D57" s="120">
        <v>82.017275187085687</v>
      </c>
      <c r="E57" s="120">
        <v>34207.234012977598</v>
      </c>
      <c r="F57" s="120">
        <v>15811.397902648592</v>
      </c>
      <c r="G57" s="120">
        <v>41707.352426606602</v>
      </c>
      <c r="H57" s="120">
        <v>19278.1311822198</v>
      </c>
      <c r="I57" s="121">
        <v>8438.5886149159851</v>
      </c>
      <c r="J57" s="82" t="s">
        <v>126</v>
      </c>
      <c r="K57" s="74"/>
      <c r="L57" s="79">
        <v>69</v>
      </c>
    </row>
    <row r="58" spans="1:12" s="70" customFormat="1" ht="36">
      <c r="A58" s="93" t="s">
        <v>193</v>
      </c>
      <c r="B58" s="113">
        <v>1.2855815229108125</v>
      </c>
      <c r="C58" s="114">
        <v>55.978450752939288</v>
      </c>
      <c r="D58" s="114">
        <v>86.023639416698856</v>
      </c>
      <c r="E58" s="114">
        <v>15227.303180142228</v>
      </c>
      <c r="F58" s="114">
        <v>12418.383176038322</v>
      </c>
      <c r="G58" s="114">
        <v>17701.300809166081</v>
      </c>
      <c r="H58" s="114">
        <v>14436.012310387872</v>
      </c>
      <c r="I58" s="115">
        <v>8524.0084116966755</v>
      </c>
      <c r="J58" s="80" t="s">
        <v>127</v>
      </c>
      <c r="K58" s="75"/>
      <c r="L58" s="77">
        <v>70</v>
      </c>
    </row>
    <row r="59" spans="1:12" s="70" customFormat="1" ht="36">
      <c r="A59" s="93" t="s">
        <v>194</v>
      </c>
      <c r="B59" s="113">
        <v>3.1271846351650567</v>
      </c>
      <c r="C59" s="114">
        <v>47.420313938606519</v>
      </c>
      <c r="D59" s="114">
        <v>80.344331287173418</v>
      </c>
      <c r="E59" s="114">
        <v>17114.26787583801</v>
      </c>
      <c r="F59" s="114">
        <v>12529.825748890878</v>
      </c>
      <c r="G59" s="114">
        <v>21301.151682583259</v>
      </c>
      <c r="H59" s="114">
        <v>15595.158423941233</v>
      </c>
      <c r="I59" s="115">
        <v>8115.6395550164698</v>
      </c>
      <c r="J59" s="80" t="s">
        <v>128</v>
      </c>
      <c r="K59" s="75"/>
      <c r="L59" s="77">
        <v>71</v>
      </c>
    </row>
    <row r="60" spans="1:12" s="70" customFormat="1" ht="24">
      <c r="A60" s="93" t="s">
        <v>195</v>
      </c>
      <c r="B60" s="113">
        <v>3.2851585875447111</v>
      </c>
      <c r="C60" s="114">
        <v>37.613253539854277</v>
      </c>
      <c r="D60" s="114">
        <v>91.608040242736209</v>
      </c>
      <c r="E60" s="114">
        <v>28214.045148811303</v>
      </c>
      <c r="F60" s="114">
        <v>24531.597797334969</v>
      </c>
      <c r="G60" s="114">
        <v>30798.655963004789</v>
      </c>
      <c r="H60" s="114">
        <v>26778.869772055983</v>
      </c>
      <c r="I60" s="115">
        <v>10612.220335671349</v>
      </c>
      <c r="J60" s="80" t="s">
        <v>129</v>
      </c>
      <c r="K60" s="75"/>
      <c r="L60" s="77">
        <v>72</v>
      </c>
    </row>
    <row r="61" spans="1:12" s="70" customFormat="1" ht="15.95" customHeight="1">
      <c r="A61" s="93" t="s">
        <v>196</v>
      </c>
      <c r="B61" s="113">
        <v>4.3394791884121577</v>
      </c>
      <c r="C61" s="114">
        <v>31.428552090410339</v>
      </c>
      <c r="D61" s="114">
        <v>77.684358413039888</v>
      </c>
      <c r="E61" s="114">
        <v>28814.120225278453</v>
      </c>
      <c r="F61" s="114">
        <v>19464.857811757254</v>
      </c>
      <c r="G61" s="114">
        <v>37091.276563136031</v>
      </c>
      <c r="H61" s="114">
        <v>25056.341082544015</v>
      </c>
      <c r="I61" s="115">
        <v>9055.8607843951013</v>
      </c>
      <c r="J61" s="80" t="s">
        <v>130</v>
      </c>
      <c r="K61" s="75"/>
      <c r="L61" s="77">
        <v>73</v>
      </c>
    </row>
    <row r="62" spans="1:12" s="70" customFormat="1" ht="27" customHeight="1">
      <c r="A62" s="93" t="s">
        <v>197</v>
      </c>
      <c r="B62" s="113">
        <v>6.5451889949955531</v>
      </c>
      <c r="C62" s="114">
        <v>26.775680340176095</v>
      </c>
      <c r="D62" s="114">
        <v>74.444125413895819</v>
      </c>
      <c r="E62" s="114">
        <v>18063.252148575524</v>
      </c>
      <c r="F62" s="114">
        <v>9083.1617437558798</v>
      </c>
      <c r="G62" s="114">
        <v>24264.174034078744</v>
      </c>
      <c r="H62" s="114">
        <v>12201.314332400509</v>
      </c>
      <c r="I62" s="115">
        <v>4836.5586543425725</v>
      </c>
      <c r="J62" s="80" t="s">
        <v>131</v>
      </c>
      <c r="K62" s="75"/>
      <c r="L62" s="77">
        <v>74</v>
      </c>
    </row>
    <row r="63" spans="1:12" s="70" customFormat="1" ht="15.95" customHeight="1">
      <c r="A63" s="95" t="s">
        <v>198</v>
      </c>
      <c r="B63" s="113">
        <v>2.0878973460754646</v>
      </c>
      <c r="C63" s="114">
        <v>18.382715849095241</v>
      </c>
      <c r="D63" s="114">
        <v>86.084380723703163</v>
      </c>
      <c r="E63" s="114">
        <v>36759.372011627835</v>
      </c>
      <c r="F63" s="114">
        <v>16521.066072641723</v>
      </c>
      <c r="G63" s="114">
        <v>42701.558288037049</v>
      </c>
      <c r="H63" s="114">
        <v>19191.711590129009</v>
      </c>
      <c r="I63" s="115">
        <v>6757.3709048093897</v>
      </c>
      <c r="J63" s="83" t="s">
        <v>132</v>
      </c>
      <c r="K63" s="75"/>
      <c r="L63" s="77">
        <v>75</v>
      </c>
    </row>
    <row r="64" spans="1:12" s="70" customFormat="1" ht="15.95" customHeight="1">
      <c r="A64" s="95" t="s">
        <v>199</v>
      </c>
      <c r="B64" s="113">
        <v>20.662273871592905</v>
      </c>
      <c r="C64" s="114">
        <v>9.7734493340119855</v>
      </c>
      <c r="D64" s="114">
        <v>76.9087832982907</v>
      </c>
      <c r="E64" s="114">
        <v>43453.093517492256</v>
      </c>
      <c r="F64" s="114">
        <v>17459.180175638143</v>
      </c>
      <c r="G64" s="114">
        <v>56499.52015098124</v>
      </c>
      <c r="H64" s="114">
        <v>22701.152491156587</v>
      </c>
      <c r="I64" s="115">
        <v>4246.8660789929518</v>
      </c>
      <c r="J64" s="83" t="s">
        <v>133</v>
      </c>
      <c r="K64" s="75"/>
      <c r="L64" s="77">
        <v>77</v>
      </c>
    </row>
    <row r="65" spans="1:12" s="70" customFormat="1" ht="15.95" customHeight="1">
      <c r="A65" s="95" t="s">
        <v>200</v>
      </c>
      <c r="B65" s="113">
        <v>3.08043186469108</v>
      </c>
      <c r="C65" s="114">
        <v>82.126130188600115</v>
      </c>
      <c r="D65" s="114">
        <v>69.03115835259878</v>
      </c>
      <c r="E65" s="114">
        <v>15843.257581233349</v>
      </c>
      <c r="F65" s="114">
        <v>13228.350990155999</v>
      </c>
      <c r="G65" s="114">
        <v>22950.878935434965</v>
      </c>
      <c r="H65" s="114">
        <v>19162.869790751527</v>
      </c>
      <c r="I65" s="115">
        <v>13011.454347278956</v>
      </c>
      <c r="J65" s="83" t="s">
        <v>134</v>
      </c>
      <c r="K65" s="75"/>
      <c r="L65" s="77">
        <v>78</v>
      </c>
    </row>
    <row r="66" spans="1:12" s="70" customFormat="1" ht="38.450000000000003" customHeight="1">
      <c r="A66" s="95" t="s">
        <v>201</v>
      </c>
      <c r="B66" s="113">
        <v>1.6398187347147812</v>
      </c>
      <c r="C66" s="114">
        <v>26.601231523909195</v>
      </c>
      <c r="D66" s="114">
        <v>72.45343509341491</v>
      </c>
      <c r="E66" s="114">
        <v>41853.387669873817</v>
      </c>
      <c r="F66" s="114">
        <v>28164.075885089354</v>
      </c>
      <c r="G66" s="114">
        <v>57765.912155734019</v>
      </c>
      <c r="H66" s="114">
        <v>38871.967697290187</v>
      </c>
      <c r="I66" s="115">
        <v>11133.516554662399</v>
      </c>
      <c r="J66" s="83" t="s">
        <v>135</v>
      </c>
      <c r="K66" s="75"/>
      <c r="L66" s="77">
        <v>79</v>
      </c>
    </row>
    <row r="67" spans="1:12" s="70" customFormat="1" ht="22.9" customHeight="1">
      <c r="A67" s="95" t="s">
        <v>202</v>
      </c>
      <c r="B67" s="113">
        <v>0.53178438661710037</v>
      </c>
      <c r="C67" s="114">
        <v>8.5193558344666442</v>
      </c>
      <c r="D67" s="114">
        <v>93.504859267126932</v>
      </c>
      <c r="E67" s="114">
        <v>100255.2676042169</v>
      </c>
      <c r="F67" s="114">
        <v>83546.05633684741</v>
      </c>
      <c r="G67" s="114">
        <v>107219.31286780001</v>
      </c>
      <c r="H67" s="114">
        <v>89349.427389833334</v>
      </c>
      <c r="I67" s="115">
        <v>8541.1029900000012</v>
      </c>
      <c r="J67" s="83" t="s">
        <v>136</v>
      </c>
      <c r="K67" s="73" t="s">
        <v>232</v>
      </c>
      <c r="L67" s="79">
        <v>80</v>
      </c>
    </row>
    <row r="68" spans="1:12" s="70" customFormat="1" ht="24">
      <c r="A68" s="95" t="s">
        <v>203</v>
      </c>
      <c r="B68" s="113"/>
      <c r="C68" s="114"/>
      <c r="D68" s="114"/>
      <c r="E68" s="114"/>
      <c r="F68" s="114"/>
      <c r="G68" s="114"/>
      <c r="H68" s="114"/>
      <c r="I68" s="115"/>
      <c r="J68" s="83" t="s">
        <v>137</v>
      </c>
      <c r="K68" s="72"/>
      <c r="L68" s="78">
        <v>81</v>
      </c>
    </row>
    <row r="69" spans="1:12" s="70" customFormat="1" ht="51.75">
      <c r="A69" s="96" t="s">
        <v>204</v>
      </c>
      <c r="B69" s="116">
        <v>6.0734483105546664</v>
      </c>
      <c r="C69" s="117">
        <v>16.387757146686393</v>
      </c>
      <c r="D69" s="117">
        <v>82.544123312575508</v>
      </c>
      <c r="E69" s="117">
        <v>26102.350664730409</v>
      </c>
      <c r="F69" s="117">
        <v>13739.938306603692</v>
      </c>
      <c r="G69" s="117">
        <v>31622.300434262102</v>
      </c>
      <c r="H69" s="117">
        <v>16645.568158224571</v>
      </c>
      <c r="I69" s="118">
        <v>4277.5898365125013</v>
      </c>
      <c r="J69" s="84" t="s">
        <v>138</v>
      </c>
      <c r="K69" s="76"/>
      <c r="L69" s="78">
        <v>82</v>
      </c>
    </row>
    <row r="70" spans="1:12" s="70" customFormat="1" ht="15.95" customHeight="1">
      <c r="A70" s="92" t="s">
        <v>205</v>
      </c>
      <c r="B70" s="119">
        <v>9.8623273715648132</v>
      </c>
      <c r="C70" s="120">
        <v>69.136791864724572</v>
      </c>
      <c r="D70" s="120">
        <v>85.918735132877472</v>
      </c>
      <c r="E70" s="120">
        <v>11405.681447159614</v>
      </c>
      <c r="F70" s="120">
        <v>10190.101836012011</v>
      </c>
      <c r="G70" s="120">
        <v>13274.964336381554</v>
      </c>
      <c r="H70" s="120">
        <v>11860.162769217361</v>
      </c>
      <c r="I70" s="121">
        <v>7885.5222428762481</v>
      </c>
      <c r="J70" s="82" t="s">
        <v>139</v>
      </c>
      <c r="K70" s="74"/>
      <c r="L70" s="79">
        <v>85</v>
      </c>
    </row>
    <row r="71" spans="1:12" s="70" customFormat="1" ht="15.95" customHeight="1">
      <c r="A71" s="95" t="s">
        <v>206</v>
      </c>
      <c r="B71" s="113">
        <v>6.5011826924492393</v>
      </c>
      <c r="C71" s="114">
        <v>34.148459117902242</v>
      </c>
      <c r="D71" s="114">
        <v>70.249951409566719</v>
      </c>
      <c r="E71" s="114">
        <v>19779.970422161849</v>
      </c>
      <c r="F71" s="114">
        <v>13229.917323655423</v>
      </c>
      <c r="G71" s="114">
        <v>28156.561001504397</v>
      </c>
      <c r="H71" s="114">
        <v>18832.635550910512</v>
      </c>
      <c r="I71" s="115">
        <v>6754.5551131450948</v>
      </c>
      <c r="J71" s="83" t="s">
        <v>140</v>
      </c>
      <c r="K71" s="75"/>
      <c r="L71" s="77">
        <v>86</v>
      </c>
    </row>
    <row r="72" spans="1:12" s="70" customFormat="1" ht="15.95" customHeight="1">
      <c r="A72" s="95" t="s">
        <v>207</v>
      </c>
      <c r="B72" s="113">
        <v>7.8990188531651917</v>
      </c>
      <c r="C72" s="114">
        <v>34.792406975782086</v>
      </c>
      <c r="D72" s="114">
        <v>86.943592792937366</v>
      </c>
      <c r="E72" s="114">
        <v>13763.493625908406</v>
      </c>
      <c r="F72" s="114">
        <v>12535.980259049242</v>
      </c>
      <c r="G72" s="114">
        <v>15830.371375021492</v>
      </c>
      <c r="H72" s="114">
        <v>14418.521085164502</v>
      </c>
      <c r="I72" s="115">
        <v>4788.6507164118784</v>
      </c>
      <c r="J72" s="83" t="s">
        <v>141</v>
      </c>
      <c r="K72" s="75"/>
      <c r="L72" s="77">
        <v>87</v>
      </c>
    </row>
    <row r="73" spans="1:12" s="70" customFormat="1" ht="24">
      <c r="A73" s="95" t="s">
        <v>208</v>
      </c>
      <c r="B73" s="113">
        <v>21.848755038934424</v>
      </c>
      <c r="C73" s="114">
        <v>67.904946659083961</v>
      </c>
      <c r="D73" s="114">
        <v>79.50155309783247</v>
      </c>
      <c r="E73" s="114">
        <v>7555.1883625937999</v>
      </c>
      <c r="F73" s="114">
        <v>6112.9136848136495</v>
      </c>
      <c r="G73" s="114">
        <v>9503.1959354260525</v>
      </c>
      <c r="H73" s="114">
        <v>7689.0493916405167</v>
      </c>
      <c r="I73" s="115">
        <v>5130.3466276126383</v>
      </c>
      <c r="J73" s="83" t="s">
        <v>142</v>
      </c>
      <c r="K73" s="75"/>
      <c r="L73" s="77">
        <v>88</v>
      </c>
    </row>
    <row r="74" spans="1:12" s="70" customFormat="1" ht="25.9" customHeight="1">
      <c r="A74" s="97" t="s">
        <v>209</v>
      </c>
      <c r="B74" s="113">
        <v>8.9984662249912812</v>
      </c>
      <c r="C74" s="114">
        <v>52.448269968889385</v>
      </c>
      <c r="D74" s="114">
        <v>81.478939872029969</v>
      </c>
      <c r="E74" s="114">
        <v>14829.348220967802</v>
      </c>
      <c r="F74" s="114">
        <v>11533.93750519718</v>
      </c>
      <c r="G74" s="114">
        <v>18200.222344888916</v>
      </c>
      <c r="H74" s="114">
        <v>14155.728490469157</v>
      </c>
      <c r="I74" s="115">
        <v>7777.7365895598869</v>
      </c>
      <c r="J74" s="83" t="s">
        <v>143</v>
      </c>
      <c r="K74" s="75"/>
      <c r="L74" s="77">
        <v>90</v>
      </c>
    </row>
    <row r="75" spans="1:12" s="70" customFormat="1" ht="34.5">
      <c r="A75" s="97" t="s">
        <v>210</v>
      </c>
      <c r="B75" s="113">
        <v>4.3620783338245595</v>
      </c>
      <c r="C75" s="114">
        <v>10.387287092728329</v>
      </c>
      <c r="D75" s="114">
        <v>82.229040354969456</v>
      </c>
      <c r="E75" s="114">
        <v>33801.46981114371</v>
      </c>
      <c r="F75" s="114">
        <v>12675.55117917889</v>
      </c>
      <c r="G75" s="114">
        <v>41106.487033325742</v>
      </c>
      <c r="H75" s="114">
        <v>15414.932637497152</v>
      </c>
      <c r="I75" s="115">
        <v>3511.0557108453932</v>
      </c>
      <c r="J75" s="83" t="s">
        <v>144</v>
      </c>
      <c r="K75" s="73" t="s">
        <v>232</v>
      </c>
      <c r="L75" s="79">
        <v>91</v>
      </c>
    </row>
    <row r="76" spans="1:12" s="70" customFormat="1" ht="15.95" customHeight="1">
      <c r="A76" s="97" t="s">
        <v>211</v>
      </c>
      <c r="B76" s="113"/>
      <c r="C76" s="114"/>
      <c r="D76" s="114"/>
      <c r="E76" s="114"/>
      <c r="F76" s="114"/>
      <c r="G76" s="114"/>
      <c r="H76" s="114"/>
      <c r="I76" s="115"/>
      <c r="J76" s="83" t="s">
        <v>145</v>
      </c>
      <c r="K76" s="72"/>
      <c r="L76" s="78">
        <v>92</v>
      </c>
    </row>
    <row r="77" spans="1:12" s="70" customFormat="1" ht="25.9" customHeight="1">
      <c r="A77" s="97" t="s">
        <v>212</v>
      </c>
      <c r="B77" s="113">
        <v>10.063106181288111</v>
      </c>
      <c r="C77" s="114">
        <v>35.185965138873954</v>
      </c>
      <c r="D77" s="114">
        <v>67.952610050879386</v>
      </c>
      <c r="E77" s="114">
        <v>11250.571100840865</v>
      </c>
      <c r="F77" s="114">
        <v>5882.5983770804169</v>
      </c>
      <c r="G77" s="114">
        <v>16556.4959056275</v>
      </c>
      <c r="H77" s="114">
        <v>8656.9130643780009</v>
      </c>
      <c r="I77" s="115">
        <v>3958.6220254660952</v>
      </c>
      <c r="J77" s="83" t="s">
        <v>146</v>
      </c>
      <c r="K77" s="75"/>
      <c r="L77" s="77">
        <v>93</v>
      </c>
    </row>
    <row r="78" spans="1:12" s="70" customFormat="1" ht="24">
      <c r="A78" s="97" t="s">
        <v>213</v>
      </c>
      <c r="B78" s="113">
        <v>9.7273303361716223</v>
      </c>
      <c r="C78" s="114">
        <v>82.423305741129951</v>
      </c>
      <c r="D78" s="114">
        <v>75.845101838560183</v>
      </c>
      <c r="E78" s="114">
        <v>8653.6023039735246</v>
      </c>
      <c r="F78" s="114">
        <v>5723.1374791395192</v>
      </c>
      <c r="G78" s="114">
        <v>11409.573056402663</v>
      </c>
      <c r="H78" s="114">
        <v>7545.8234485879966</v>
      </c>
      <c r="I78" s="115">
        <v>7132.5850846255635</v>
      </c>
      <c r="J78" s="83" t="s">
        <v>147</v>
      </c>
      <c r="K78" s="75"/>
      <c r="L78" s="77">
        <v>94</v>
      </c>
    </row>
    <row r="79" spans="1:12" s="70" customFormat="1" ht="34.5">
      <c r="A79" s="97" t="s">
        <v>214</v>
      </c>
      <c r="B79" s="113">
        <v>2.9381450241038678</v>
      </c>
      <c r="C79" s="114">
        <v>22.353192036179333</v>
      </c>
      <c r="D79" s="114">
        <v>70.689779755195545</v>
      </c>
      <c r="E79" s="114">
        <v>15250.325483824841</v>
      </c>
      <c r="F79" s="114">
        <v>5075.4989500854554</v>
      </c>
      <c r="G79" s="114">
        <v>21573.593151142864</v>
      </c>
      <c r="H79" s="114">
        <v>7179.961470614734</v>
      </c>
      <c r="I79" s="115">
        <v>3408.9345415417615</v>
      </c>
      <c r="J79" s="83" t="s">
        <v>148</v>
      </c>
      <c r="K79" s="75"/>
      <c r="L79" s="77">
        <v>95</v>
      </c>
    </row>
    <row r="80" spans="1:12" s="70" customFormat="1" ht="15.95" customHeight="1">
      <c r="A80" s="98" t="s">
        <v>215</v>
      </c>
      <c r="B80" s="116">
        <v>2.5127763123022966</v>
      </c>
      <c r="C80" s="117">
        <v>24.153711364867476</v>
      </c>
      <c r="D80" s="117">
        <v>71.290165248927352</v>
      </c>
      <c r="E80" s="117">
        <v>13502.203474840175</v>
      </c>
      <c r="F80" s="117">
        <v>5247.6381880868857</v>
      </c>
      <c r="G80" s="117">
        <v>18939.784229274643</v>
      </c>
      <c r="H80" s="117">
        <v>7360.9566898371622</v>
      </c>
      <c r="I80" s="118">
        <v>3261.2832552100022</v>
      </c>
      <c r="J80" s="84" t="s">
        <v>149</v>
      </c>
      <c r="K80" s="76"/>
      <c r="L80" s="78">
        <v>96</v>
      </c>
    </row>
    <row r="81" spans="1:10" ht="15.95" customHeight="1">
      <c r="A81" s="99" t="s">
        <v>218</v>
      </c>
      <c r="B81" s="122">
        <v>3.0607164047605342</v>
      </c>
      <c r="C81" s="123">
        <v>21.117666168950457</v>
      </c>
      <c r="D81" s="123">
        <v>48.585906741326959</v>
      </c>
      <c r="E81" s="123">
        <v>28559.68855684128</v>
      </c>
      <c r="F81" s="123">
        <v>20018.455831422067</v>
      </c>
      <c r="G81" s="123">
        <v>58781.837105344239</v>
      </c>
      <c r="H81" s="123">
        <v>41202.186341815155</v>
      </c>
      <c r="I81" s="124">
        <v>6031.1396883256857</v>
      </c>
      <c r="J81" s="85" t="s">
        <v>225</v>
      </c>
    </row>
    <row r="82" spans="1:10" ht="15.95" customHeight="1">
      <c r="A82" s="100" t="s">
        <v>219</v>
      </c>
      <c r="B82" s="125">
        <v>2.3204980638235928</v>
      </c>
      <c r="C82" s="126">
        <v>24.125143632562882</v>
      </c>
      <c r="D82" s="126">
        <v>46.74276833316717</v>
      </c>
      <c r="E82" s="126">
        <v>33341.457340238499</v>
      </c>
      <c r="F82" s="126">
        <v>30820.857072076567</v>
      </c>
      <c r="G82" s="126">
        <v>71329.659173353808</v>
      </c>
      <c r="H82" s="126">
        <v>65937.166691530918</v>
      </c>
      <c r="I82" s="127">
        <v>8043.6744725222161</v>
      </c>
      <c r="J82" s="86" t="s">
        <v>226</v>
      </c>
    </row>
    <row r="83" spans="1:10" ht="15.95" customHeight="1">
      <c r="A83" s="101" t="s">
        <v>220</v>
      </c>
      <c r="B83" s="125">
        <v>2.459093416491827</v>
      </c>
      <c r="C83" s="126">
        <v>13.483638514406543</v>
      </c>
      <c r="D83" s="126">
        <v>82.315566581006536</v>
      </c>
      <c r="E83" s="126">
        <v>41615.030758540066</v>
      </c>
      <c r="F83" s="126">
        <v>15252.879963409625</v>
      </c>
      <c r="G83" s="126">
        <v>50555.4811647768</v>
      </c>
      <c r="H83" s="126">
        <v>18529.763684976042</v>
      </c>
      <c r="I83" s="127">
        <v>5611.2203151406375</v>
      </c>
      <c r="J83" s="86" t="s">
        <v>227</v>
      </c>
    </row>
    <row r="84" spans="1:10" ht="25.15" customHeight="1">
      <c r="A84" s="101" t="s">
        <v>221</v>
      </c>
      <c r="B84" s="125">
        <v>7.7803421939180675</v>
      </c>
      <c r="C84" s="126">
        <v>36.884044163910538</v>
      </c>
      <c r="D84" s="126">
        <v>69.250211830016525</v>
      </c>
      <c r="E84" s="126">
        <v>19863.271091257426</v>
      </c>
      <c r="F84" s="126">
        <v>17351.502742843913</v>
      </c>
      <c r="G84" s="126">
        <v>28683.336218543791</v>
      </c>
      <c r="H84" s="126">
        <v>25056.24500533715</v>
      </c>
      <c r="I84" s="127">
        <v>7326.3776816966638</v>
      </c>
      <c r="J84" s="86" t="s">
        <v>228</v>
      </c>
    </row>
    <row r="85" spans="1:10" ht="25.9" customHeight="1">
      <c r="A85" s="101" t="s">
        <v>222</v>
      </c>
      <c r="B85" s="125">
        <v>7.7089597986014322</v>
      </c>
      <c r="C85" s="126">
        <v>12.844528260661583</v>
      </c>
      <c r="D85" s="126">
        <v>89.461389958306441</v>
      </c>
      <c r="E85" s="126">
        <v>137452.3386636904</v>
      </c>
      <c r="F85" s="126">
        <v>120368.93171074374</v>
      </c>
      <c r="G85" s="126">
        <v>153644.31373998345</v>
      </c>
      <c r="H85" s="126">
        <v>134548.47031422358</v>
      </c>
      <c r="I85" s="127">
        <v>17655.104484597985</v>
      </c>
      <c r="J85" s="86" t="s">
        <v>229</v>
      </c>
    </row>
    <row r="86" spans="1:10" ht="15.95" customHeight="1">
      <c r="A86" s="102" t="s">
        <v>223</v>
      </c>
      <c r="B86" s="128">
        <v>6.6545560279495026</v>
      </c>
      <c r="C86" s="129">
        <v>40.722783988123403</v>
      </c>
      <c r="D86" s="129">
        <v>73.924270352051792</v>
      </c>
      <c r="E86" s="129">
        <v>16629.265784550305</v>
      </c>
      <c r="F86" s="129">
        <v>10482.290253751915</v>
      </c>
      <c r="G86" s="129">
        <v>22495.001581153596</v>
      </c>
      <c r="H86" s="129">
        <v>14179.768300494257</v>
      </c>
      <c r="I86" s="130">
        <v>6771.8999842533349</v>
      </c>
      <c r="J86" s="87" t="s">
        <v>230</v>
      </c>
    </row>
    <row r="87" spans="1:10" ht="15.95" customHeight="1">
      <c r="A87" s="103" t="s">
        <v>224</v>
      </c>
      <c r="B87" s="131">
        <v>3.9309454518672711</v>
      </c>
      <c r="C87" s="132">
        <v>21.602298819154512</v>
      </c>
      <c r="D87" s="132">
        <v>66.970271580543368</v>
      </c>
      <c r="E87" s="132">
        <v>30351.833324370971</v>
      </c>
      <c r="F87" s="132">
        <v>16711.199690877056</v>
      </c>
      <c r="G87" s="132">
        <v>45321.353203514518</v>
      </c>
      <c r="H87" s="132">
        <v>24953.161001861754</v>
      </c>
      <c r="I87" s="133">
        <v>6556.6937318223372</v>
      </c>
      <c r="J87" s="88" t="s">
        <v>231</v>
      </c>
    </row>
  </sheetData>
  <mergeCells count="12">
    <mergeCell ref="A20:A21"/>
    <mergeCell ref="J20:J21"/>
    <mergeCell ref="K20:L20"/>
    <mergeCell ref="K21:L21"/>
    <mergeCell ref="A1:L1"/>
    <mergeCell ref="A2:L2"/>
    <mergeCell ref="A17:L17"/>
    <mergeCell ref="A18:L18"/>
    <mergeCell ref="A4:A5"/>
    <mergeCell ref="J4:J5"/>
    <mergeCell ref="K4:L4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54" orientation="landscape" useFirstPageNumber="1" r:id="rId1"/>
  <headerFooter alignWithMargins="0">
    <oddHeader>&amp;L&amp;8PCBS:Economic Surveys Series, 2010&amp;R&amp;1س&amp;10 &amp;8PCBS:سلسلة المسوح الإقتصادية، 2010</oddHeader>
    <oddFooter xml:space="preserve">&amp;C&amp;9&amp;P
</oddFooter>
  </headerFooter>
  <rowBreaks count="5" manualBreakCount="5">
    <brk id="16" max="11" man="1"/>
    <brk id="31" max="11" man="1"/>
    <brk id="43" max="11" man="1"/>
    <brk id="56" max="11" man="1"/>
    <brk id="6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2011-10-27T06:57:38Z</cp:lastPrinted>
  <dcterms:created xsi:type="dcterms:W3CDTF">1999-08-08T08:53:17Z</dcterms:created>
  <dcterms:modified xsi:type="dcterms:W3CDTF">2011-10-27T06:58:11Z</dcterms:modified>
</cp:coreProperties>
</file>